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4단원\"/>
    </mc:Choice>
  </mc:AlternateContent>
  <bookViews>
    <workbookView xWindow="0" yWindow="0" windowWidth="15330" windowHeight="8145" tabRatio="507"/>
  </bookViews>
  <sheets>
    <sheet name="대여소현황" sheetId="1" r:id="rId1"/>
    <sheet name="구별대여소" sheetId="3" r:id="rId2"/>
  </sheets>
  <definedNames>
    <definedName name="_xlnm._FilterDatabase" localSheetId="0" hidden="1">대여소현황!$A$1:$H$1542</definedName>
  </definedNames>
  <calcPr calcId="162913"/>
</workbook>
</file>

<file path=xl/calcChain.xml><?xml version="1.0" encoding="utf-8"?>
<calcChain xmlns="http://schemas.openxmlformats.org/spreadsheetml/2006/main">
  <c r="C1542" i="1" l="1"/>
  <c r="H851" i="1" l="1"/>
  <c r="H1458" i="1" l="1"/>
  <c r="H380" i="1" l="1"/>
  <c r="H1490" i="1"/>
  <c r="H362" i="1"/>
  <c r="H394" i="1" l="1"/>
  <c r="H1472" i="1"/>
  <c r="H1360" i="1"/>
  <c r="H1481" i="1"/>
  <c r="H573" i="1"/>
  <c r="H862" i="1"/>
  <c r="H191" i="1"/>
  <c r="H187" i="1"/>
  <c r="H316" i="1"/>
  <c r="H1542" i="1" l="1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D2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C2" i="3"/>
  <c r="G6" i="3" l="1"/>
  <c r="F4" i="3"/>
  <c r="F6" i="3"/>
  <c r="G4" i="3"/>
  <c r="D27" i="3"/>
  <c r="C27" i="3"/>
  <c r="G9" i="3" l="1"/>
  <c r="F9" i="3"/>
</calcChain>
</file>

<file path=xl/sharedStrings.xml><?xml version="1.0" encoding="utf-8"?>
<sst xmlns="http://schemas.openxmlformats.org/spreadsheetml/2006/main" count="4948" uniqueCount="3188">
  <si>
    <t>마포구</t>
  </si>
  <si>
    <t>108. 서교동 사거리</t>
  </si>
  <si>
    <t>서울특별시 마포구 양화로 93</t>
  </si>
  <si>
    <t>광진구</t>
  </si>
  <si>
    <t>양천구</t>
  </si>
  <si>
    <t>729. 서부식자재마트 건너편</t>
  </si>
  <si>
    <t xml:space="preserve">서울특별시 양천구 신정동 236 </t>
  </si>
  <si>
    <t>731. 서울시 도로환경관리센터</t>
  </si>
  <si>
    <t>서울특별시 양천구 목동동로 316-6</t>
  </si>
  <si>
    <t>732. 신월동 이마트</t>
  </si>
  <si>
    <t>서울특별시 양천구 화곡로 59</t>
  </si>
  <si>
    <t>733. 신정이펜하우스314동</t>
  </si>
  <si>
    <t xml:space="preserve">서울특별시 양천구 신정이펜1로50 </t>
  </si>
  <si>
    <t>734. 신트리공원 입구</t>
  </si>
  <si>
    <t xml:space="preserve">서울특별시 양천구 신정동 310-8 </t>
  </si>
  <si>
    <t>735. 영도초등학교</t>
  </si>
  <si>
    <t xml:space="preserve">서울특별시 양천구 목동중앙로 70 </t>
  </si>
  <si>
    <t>736. 오솔길공원</t>
  </si>
  <si>
    <t>서울특별시 양천구 남부순환로70길11-9</t>
  </si>
  <si>
    <t>737. 장수공원</t>
  </si>
  <si>
    <t xml:space="preserve">서울특별시 양천구 신월로 894 </t>
  </si>
  <si>
    <t>504. 신자초교입구교차로</t>
  </si>
  <si>
    <t>서울특별시 광진구 뚝섬로 596</t>
  </si>
  <si>
    <t>739. 신월사거리</t>
  </si>
  <si>
    <t>서울특별시 양천구 신월동 263</t>
  </si>
  <si>
    <t>740. 으뜸공원</t>
  </si>
  <si>
    <t>서울특별시 양천구 가로공원로 133</t>
  </si>
  <si>
    <t>741. 화곡로 입구 교차로</t>
  </si>
  <si>
    <t>서울특별시 양천구 신월동 258</t>
  </si>
  <si>
    <t>742. 등촌역 5번 출구 뒤</t>
  </si>
  <si>
    <t>서울특별시 양천구 등촌로 236</t>
  </si>
  <si>
    <t>743. 현대6차아파트 101동 옆</t>
  </si>
  <si>
    <t>서울특별시 양천구 신정동 735-5</t>
  </si>
  <si>
    <t>744. 신목동역 2번 출구</t>
  </si>
  <si>
    <t>서울특별시 양천구 목동중앙로 212 앞</t>
  </si>
  <si>
    <t>745. 강서초등학교</t>
  </si>
  <si>
    <t>서울특별시 양천구 오목로 31 부근</t>
  </si>
  <si>
    <t>746. 목동2단지 상가</t>
  </si>
  <si>
    <t xml:space="preserve">서울특별시  양천구 목동 902-5 </t>
  </si>
  <si>
    <t>747. 목동3단지 상가</t>
  </si>
  <si>
    <t>서울특별시 양천구 목동 903-6</t>
  </si>
  <si>
    <t>748. 목동운동장</t>
  </si>
  <si>
    <t>서울특별시 양천구 안양천로 939</t>
  </si>
  <si>
    <t>505. 자양사거리 광진아크로텔 앞</t>
  </si>
  <si>
    <t>서울특별시 광진구 아차산로 355</t>
  </si>
  <si>
    <t>은평구</t>
  </si>
  <si>
    <t>934. 신사동 성당</t>
  </si>
  <si>
    <t>서울특별시 은평구 신사동 41-3</t>
  </si>
  <si>
    <t>935. 역촌역 1번 출구</t>
  </si>
  <si>
    <t>서울특별시 은평구 역촌동 17-55</t>
  </si>
  <si>
    <t>937. 상림마을 롯데캐슬2단지 옆</t>
  </si>
  <si>
    <t>서울특별시 은평구 진관동 30-23</t>
  </si>
  <si>
    <t>938. 금암 문화공원</t>
  </si>
  <si>
    <t xml:space="preserve">서울특별시 진관동 44-28 </t>
  </si>
  <si>
    <t>939. 은평구청 교차로</t>
  </si>
  <si>
    <t>서울특별시 응암동 82-31</t>
  </si>
  <si>
    <t>941. 은평뉴타운 도서관</t>
  </si>
  <si>
    <t>서울특별시 진관동 141-27</t>
  </si>
  <si>
    <t>942. 상림마을 생태공원</t>
  </si>
  <si>
    <t>서울특별시 진관동 16-4</t>
  </si>
  <si>
    <t>943. 은평구청 보건소</t>
  </si>
  <si>
    <t>서울특별시 녹번동 84</t>
  </si>
  <si>
    <t>성동구</t>
  </si>
  <si>
    <t>506. 금호 어울림 아파트 앞</t>
  </si>
  <si>
    <t>서울특별시 성동구 광나루로 249</t>
  </si>
  <si>
    <t>945. 기자촌 사거리</t>
  </si>
  <si>
    <t>서울특별시 은평구 진관동 149-17</t>
  </si>
  <si>
    <t>947. 연신내 선일하이츠빌 정류소</t>
  </si>
  <si>
    <t>서울특별시 불광동 484-165</t>
  </si>
  <si>
    <t>948. 디지털미디어 시티역 4번출구</t>
  </si>
  <si>
    <t>서울특별시 증산동 239</t>
  </si>
  <si>
    <t xml:space="preserve">949. 연신내역 1번 출구 </t>
  </si>
  <si>
    <t>서울특별시 불광동 487-2</t>
  </si>
  <si>
    <t xml:space="preserve">950. 구산역 2번 출구 </t>
  </si>
  <si>
    <t>서울특별시 역촌동 1-57</t>
  </si>
  <si>
    <t>951. 연신내역 6번출구옆</t>
  </si>
  <si>
    <t xml:space="preserve">서울특별시 갈현동 389-15 </t>
  </si>
  <si>
    <t>952. 서울연신중학교</t>
  </si>
  <si>
    <t>서울특별시 불광동 400-4번지</t>
  </si>
  <si>
    <t>953. 서울연신초등학교</t>
  </si>
  <si>
    <t xml:space="preserve">서울특별시 불광동 73-1번지 </t>
  </si>
  <si>
    <t>507. 성수아이에스비즈타워 앞</t>
  </si>
  <si>
    <t>서울특별시 성동구 성수이로 147</t>
  </si>
  <si>
    <t>강동구</t>
  </si>
  <si>
    <t>1023. 한국종합기술사옥 앞</t>
  </si>
  <si>
    <t xml:space="preserve">서울특별시 강동구 상일동 504 </t>
  </si>
  <si>
    <t>1024.  강동구청 앞</t>
  </si>
  <si>
    <t xml:space="preserve">서울특별시 성내동 546-3 </t>
  </si>
  <si>
    <t>1025. 상일초등학교</t>
  </si>
  <si>
    <t>서울특별시  상일동 440-3</t>
  </si>
  <si>
    <t>1026. 대명초교 입구 교차로</t>
  </si>
  <si>
    <t>서울특별시 명일동 59</t>
  </si>
  <si>
    <t>1027. 프라자 아파트 앞</t>
  </si>
  <si>
    <t>서울특별시 길동 176-3</t>
  </si>
  <si>
    <t>1028. 포레스 주상복합 빌딩</t>
  </si>
  <si>
    <t>서울특별시 성내동 119-2</t>
  </si>
  <si>
    <t>1029. 롯데 시네마</t>
  </si>
  <si>
    <t>서울특별시 성내동  44-1</t>
  </si>
  <si>
    <t>1030. 미호 플랜트 앞</t>
  </si>
  <si>
    <t>서울특별시 성내동 478</t>
  </si>
  <si>
    <t>1031. 암사동 CBIS</t>
  </si>
  <si>
    <t>서울특별시 암사동 440-13</t>
  </si>
  <si>
    <t>1032. 선사고등학교</t>
  </si>
  <si>
    <t>서울특별시 암사동 445</t>
  </si>
  <si>
    <t>508. 성수아카데미타워 앞</t>
  </si>
  <si>
    <t>서울특별시 성동구 성수이로 118</t>
  </si>
  <si>
    <t>1033. 고덕동 아남아파트</t>
  </si>
  <si>
    <t>서울특별시 고덕동 673</t>
  </si>
  <si>
    <t>1034. 고덕동 래미안 힐스테이트</t>
  </si>
  <si>
    <t>서울특별시 고덕동 603</t>
  </si>
  <si>
    <t>1035. 고덕역 4번출구</t>
  </si>
  <si>
    <t>서울특별시 명일동 46-5</t>
  </si>
  <si>
    <t>1036. 고덕동 주양쇼핑</t>
  </si>
  <si>
    <t>서울특별시 명일동 48-2</t>
  </si>
  <si>
    <t>서울특별시 강일동 448-2</t>
  </si>
  <si>
    <t>1038. 강일 다솜 어린이 공원</t>
  </si>
  <si>
    <t>서울특별시 강일동 333-2</t>
  </si>
  <si>
    <t>1039. 고덕초등학교</t>
  </si>
  <si>
    <t>서울특별시 고덕동 215</t>
  </si>
  <si>
    <t>1041. 묘곡초등학교</t>
  </si>
  <si>
    <t>서울특별시 고덕동 499-2</t>
  </si>
  <si>
    <t>1042. 강일 2.5단지 사이</t>
  </si>
  <si>
    <t>서울특별시 강일동 63-20</t>
  </si>
  <si>
    <t>509. 이마트 버스정류소 옆</t>
  </si>
  <si>
    <t>서울특별시 성동구 뚝섬로 379</t>
  </si>
  <si>
    <t>1044. 굽은다리역</t>
  </si>
  <si>
    <t>서울특별시  양재대로 1572</t>
  </si>
  <si>
    <t>강서구</t>
  </si>
  <si>
    <t>1150. 송정역 1번출구</t>
  </si>
  <si>
    <t>서울특별시 강서구 공항대로3길 18</t>
  </si>
  <si>
    <t>1151. 마곡역1번출구</t>
  </si>
  <si>
    <t>서울특별시 강서구 마곡동 727-716</t>
  </si>
  <si>
    <t>1152. 마곡역교차로</t>
  </si>
  <si>
    <t>서울특별시 강서구 마곡동 728-168</t>
  </si>
  <si>
    <t>1153. 발산역 2번출구</t>
  </si>
  <si>
    <t>서울특별시 강서구 공항대로 281</t>
  </si>
  <si>
    <t>1155. 기쁜우리복지관</t>
  </si>
  <si>
    <t xml:space="preserve">서울특별시 강서구 가양동 1458-15 </t>
  </si>
  <si>
    <t>1157. 강서구청</t>
  </si>
  <si>
    <t>서울특별시 강서구 화곡로 302</t>
  </si>
  <si>
    <t>510. 서울숲 남문 버스정류소 옆</t>
  </si>
  <si>
    <t>서울특별시 성동구 왕십리로11길 9</t>
  </si>
  <si>
    <t>송파구</t>
  </si>
  <si>
    <t>1251. 석촌역 2번출구</t>
  </si>
  <si>
    <t xml:space="preserve">서울특별시 송파구 송파동 68 </t>
  </si>
  <si>
    <t>1253. 오금역 3번 출구 뒤</t>
  </si>
  <si>
    <t xml:space="preserve">서울특별시  송파구 가락동 10-15 </t>
  </si>
  <si>
    <t>1256. 문정현대아파트 교차로</t>
  </si>
  <si>
    <t xml:space="preserve">서울특별시 송파구 문정동 3-2 </t>
  </si>
  <si>
    <t>1257. 가락시장역 롯데마트앞</t>
  </si>
  <si>
    <t xml:space="preserve">서울특별시 송파구 가락동 214-15 </t>
  </si>
  <si>
    <t>1258. 가락미륭아파트 앞</t>
  </si>
  <si>
    <t>서울특별시 서울 송파구 가락동 195-4</t>
  </si>
  <si>
    <t>1259. 방이역 1번출구</t>
  </si>
  <si>
    <t>서울특별시 송파구 오금동 17-20</t>
  </si>
  <si>
    <t>1260. 방이동 한양3차아파트 옆</t>
  </si>
  <si>
    <t>서울특별시 송파구 방이동 225-1</t>
  </si>
  <si>
    <t>511. 서울숲역 4번 출구 옆</t>
  </si>
  <si>
    <t>서울특별시 성동구 왕십리로 지하77</t>
  </si>
  <si>
    <t>1262. 송파여성문화회관 앞</t>
  </si>
  <si>
    <t xml:space="preserve">서울특별시 송파구 송파동 2-3 </t>
  </si>
  <si>
    <t>1263. 장지공영차고지</t>
  </si>
  <si>
    <t>서울특별시 송파구 장지동 861-6</t>
  </si>
  <si>
    <t>1264. 천호역 10번 출구 앞</t>
  </si>
  <si>
    <t>서울특별시 송파구 풍납동 490-16</t>
  </si>
  <si>
    <t>1265. 문정동 근린공원</t>
  </si>
  <si>
    <t>서울특별시 송파구 문정동 38-3</t>
  </si>
  <si>
    <t>1266. 문정동 글샘 공원</t>
  </si>
  <si>
    <t>서울특별시 송파구 문정동 627</t>
  </si>
  <si>
    <t>1267. 올림픽공원 남2문 앞</t>
  </si>
  <si>
    <t>서울특별시 송파구 올림픽로 424</t>
  </si>
  <si>
    <t>1268. 몽촌토성역 1번출구 옆</t>
  </si>
  <si>
    <t xml:space="preserve">서울특별시 송파구 방이동 88-21 </t>
  </si>
  <si>
    <t xml:space="preserve">1269. 리센츠아파트 </t>
  </si>
  <si>
    <t>서울특별시 송파구 올림픽로 135</t>
  </si>
  <si>
    <t>1271. 송파도서관</t>
  </si>
  <si>
    <t>서울특별시 송파구 동남로 263</t>
  </si>
  <si>
    <t>512. 뚝섬역 1번 출구 옆</t>
  </si>
  <si>
    <t>서울특별시 성동구 아차산로 18</t>
  </si>
  <si>
    <t>1274. 영파여고 앞</t>
  </si>
  <si>
    <t>서울특별시 송파구 올림픽로 565</t>
  </si>
  <si>
    <t>중랑구</t>
  </si>
  <si>
    <t>1442. (구)신한은행 중랑교지점</t>
  </si>
  <si>
    <t>서울특별시 중화동 50-8</t>
  </si>
  <si>
    <t>1443. 구립망우청소년독서실</t>
  </si>
  <si>
    <t xml:space="preserve">서울특별시 중랑구 망우동 534-23 </t>
  </si>
  <si>
    <t>1444. 면목4치안센터</t>
  </si>
  <si>
    <t>서울특별시 면목동 646-4</t>
  </si>
  <si>
    <t>1445. 용마지구대</t>
  </si>
  <si>
    <t>서울특별시 면목동 197-5</t>
  </si>
  <si>
    <t>1446. 중랑전화국 교차로</t>
  </si>
  <si>
    <t>서울특별시 중랑구 면목동 282-8</t>
  </si>
  <si>
    <t>1447. 면목역 3번출구</t>
  </si>
  <si>
    <t>서울특별시 면목동 120-2</t>
  </si>
  <si>
    <t>1448. 코스트코 상봉점</t>
  </si>
  <si>
    <t>서울특별시 상봉동 160-3</t>
  </si>
  <si>
    <t>109. 제일빌딩 앞</t>
  </si>
  <si>
    <t>서울특별시 마포구 어울마당로 26</t>
  </si>
  <si>
    <t>400. 상암한화오벨리스크 1차 앞</t>
  </si>
  <si>
    <t>서울특별시 마포구 구룡길 19</t>
  </si>
  <si>
    <t>강북구</t>
  </si>
  <si>
    <t>1526. 수유동 채선당앞</t>
  </si>
  <si>
    <t>서울특별시 강북구 수유동 140</t>
  </si>
  <si>
    <t>1527. 미아역 1번 출구 뒤</t>
  </si>
  <si>
    <t>서울특별시 강북구 미아동 194-1</t>
  </si>
  <si>
    <t>1528. 삼각산동 주민센터</t>
  </si>
  <si>
    <t>서울특별시 미아동 813-8</t>
  </si>
  <si>
    <t>1529. 미아동 한국전력공사</t>
  </si>
  <si>
    <t>서울특별시 미아동 194-1</t>
  </si>
  <si>
    <t>1530. 광산사거리</t>
  </si>
  <si>
    <t xml:space="preserve">서울특별시 강북구 노해로 87 </t>
  </si>
  <si>
    <t>1531. 미아사거리 1번 출구</t>
  </si>
  <si>
    <t>서울특별시 강북구 미아동 66-1</t>
  </si>
  <si>
    <t>1532. 번3동 주민센터 교차로</t>
  </si>
  <si>
    <t>서울특별시 강북구 번동 2-2</t>
  </si>
  <si>
    <t>1533. 번동 주공3, 4단지 교차로</t>
  </si>
  <si>
    <t>서울특별시 강북구 번동 254</t>
  </si>
  <si>
    <t>1534. 북서울 꿈의 숲 동문</t>
  </si>
  <si>
    <t>서울특별시 강북구 번동 105</t>
  </si>
  <si>
    <t>1535. 효성인텔리안 앞</t>
  </si>
  <si>
    <t>서울특별시 수유동 230-7</t>
  </si>
  <si>
    <t>513. 뚝섬역 5번 출구 정류소 옆</t>
  </si>
  <si>
    <t>1536. 번동 두산위브 101동 옆</t>
  </si>
  <si>
    <t>서울특별시 번동 386-17</t>
  </si>
  <si>
    <t>노원구</t>
  </si>
  <si>
    <t>1643. 태릉입구역 8번출구</t>
  </si>
  <si>
    <t>서울특별시 노원구 공릉동 687-6</t>
  </si>
  <si>
    <t>1646. 삼육대 입구</t>
  </si>
  <si>
    <t>서울특별시 노원구 공릉동 26-43</t>
  </si>
  <si>
    <t>1650. 중계근린공원내</t>
  </si>
  <si>
    <t>서울특별시 노원구 중계동 506-3</t>
  </si>
  <si>
    <t>1651. 맥도날드 상계점 앞</t>
  </si>
  <si>
    <t>서울특별시 노원구 상계동 1118-9</t>
  </si>
  <si>
    <t>514. 성수사거리 버스정류장 앞</t>
  </si>
  <si>
    <t>서울특별시 성동구 아차산로 171</t>
  </si>
  <si>
    <t>1652. 파르코 앞</t>
  </si>
  <si>
    <t>서울특별시 노원구 상계동 1263</t>
  </si>
  <si>
    <t>1653. 노원역1번출구</t>
  </si>
  <si>
    <t>서울특별시 노원구 상계동 335-4</t>
  </si>
  <si>
    <t>1654. 당고개입구 오거리</t>
  </si>
  <si>
    <t>서울특별시 노원구 상계동 172-2</t>
  </si>
  <si>
    <t>1655. 공릉1단지아파트</t>
  </si>
  <si>
    <t>서울특별시 동일로 1127</t>
  </si>
  <si>
    <t>1656. 중앙하이츠 아파트 입구</t>
  </si>
  <si>
    <t>서울특별시 노원구 노원로 428</t>
  </si>
  <si>
    <t xml:space="preserve">1657. 노원구청 </t>
  </si>
  <si>
    <t xml:space="preserve">서울특별시 노원구 노해로 437 </t>
  </si>
  <si>
    <t>1659. 중계동 을지중학교</t>
  </si>
  <si>
    <t>서울특별시 노원구 중계동 370</t>
  </si>
  <si>
    <t>1660. 서울시립과학관</t>
  </si>
  <si>
    <t>서울특별시 노원구 하계동 266</t>
  </si>
  <si>
    <t>도봉구</t>
  </si>
  <si>
    <t>1713. 쌍문동 청소년 랜드</t>
  </si>
  <si>
    <t>서울특별시  도봉구 노해로140</t>
  </si>
  <si>
    <t>515. 광양중학교 앞</t>
  </si>
  <si>
    <t>서울특별시 광진구 자양로3길 7</t>
  </si>
  <si>
    <t>1714. 도봉문화정보도서관 삼거리</t>
  </si>
  <si>
    <t>서울특별시 도봉구 덕릉로 315</t>
  </si>
  <si>
    <t>1715. 서울특별시교육청도봉도서관</t>
  </si>
  <si>
    <t>서울특별시 도봉구 삼양로556</t>
  </si>
  <si>
    <t>1716. 하나로마트 창동점</t>
  </si>
  <si>
    <t>서울특별시 도봉구 마들로11길 20</t>
  </si>
  <si>
    <t>1717. 시립창동운동장 입구</t>
  </si>
  <si>
    <t>서울특별시 도봉구 창동 1-24</t>
  </si>
  <si>
    <t>1719. 신도봉사거리 버스정류장</t>
  </si>
  <si>
    <t>서울특별시  도봉구 도봉로 771</t>
  </si>
  <si>
    <t>1720. 도봉구청 옆(중랑천변)</t>
  </si>
  <si>
    <t>서울특별시 도봉구 마들로 656</t>
  </si>
  <si>
    <t xml:space="preserve">1721. 창동역 2번출구 </t>
  </si>
  <si>
    <t xml:space="preserve">서울특별시 창동 74-2 </t>
  </si>
  <si>
    <t>516. 광진메디칼 앞</t>
  </si>
  <si>
    <t>서울특별시 광진구 광나루로 355</t>
  </si>
  <si>
    <t>금천구</t>
  </si>
  <si>
    <t>1839. 수출의 다리 아래</t>
  </si>
  <si>
    <t>서울특별시 가산동 60-35</t>
  </si>
  <si>
    <t>1841. 가산동 주민센터</t>
  </si>
  <si>
    <t>서울특별시 가산동 144-3</t>
  </si>
  <si>
    <t>1842. 한울중학교</t>
  </si>
  <si>
    <t>서울특별시 시흥동 1000-3</t>
  </si>
  <si>
    <t>1843. 독산고등학교</t>
  </si>
  <si>
    <t>서울특별시 독산동 906-42</t>
  </si>
  <si>
    <t>1845. 롯데캐슬골드파크1차 서문</t>
  </si>
  <si>
    <t xml:space="preserve">서울특별시 금천구 벚꽃로40 </t>
  </si>
  <si>
    <t>1846. 롯데캐슬골드파크1차 동문</t>
  </si>
  <si>
    <t xml:space="preserve">서울특별시 금천구 독산동 441-19 </t>
  </si>
  <si>
    <t>1847. 독산주공 14단지 버스정류소</t>
  </si>
  <si>
    <t>서울특별시 금천구 안양천로</t>
  </si>
  <si>
    <t>1848. 벽산 디지털밸리 5차</t>
  </si>
  <si>
    <t xml:space="preserve">서울특별시 금천구 가산동 60-73 </t>
  </si>
  <si>
    <t>동작구</t>
  </si>
  <si>
    <t>2058. 노량진동 맥도널드앞</t>
  </si>
  <si>
    <t xml:space="preserve">서울특별시 동작구 노량진동 113-7 </t>
  </si>
  <si>
    <t>2059. 보라매공원 정문</t>
  </si>
  <si>
    <t xml:space="preserve">서울특별시 동작구 신대방동 395 </t>
  </si>
  <si>
    <t>2060. 남성역3번출구 뒤</t>
  </si>
  <si>
    <t xml:space="preserve">서울특별시 동작구 사당동 1131 </t>
  </si>
  <si>
    <t>2062. 사당새마을금고</t>
  </si>
  <si>
    <t xml:space="preserve">서울특별시 사당동 211-2 </t>
  </si>
  <si>
    <t>관악구</t>
  </si>
  <si>
    <t>2159. 인헌초교</t>
  </si>
  <si>
    <t xml:space="preserve">서울특별시 관악구 봉천동 244-1 </t>
  </si>
  <si>
    <t>2160. 관악구 보건소</t>
  </si>
  <si>
    <t>서울특별시 관악로 145</t>
  </si>
  <si>
    <t>서초구</t>
  </si>
  <si>
    <t>2266. 서초역 3번출구</t>
  </si>
  <si>
    <t>서울특별시 서초동 1748-14</t>
  </si>
  <si>
    <t>중구</t>
  </si>
  <si>
    <t>300. 정동사거리</t>
  </si>
  <si>
    <t>서울특별시 중구 정동길 2-1</t>
  </si>
  <si>
    <t xml:space="preserve">2268. 서초4동주민센터 </t>
  </si>
  <si>
    <t>서울특별시 서초동 1389</t>
  </si>
  <si>
    <t>2269. 주홍교 하부</t>
  </si>
  <si>
    <t>서울특별시 잠원동 91-29</t>
  </si>
  <si>
    <t>2271. 내방역 8번출구 앞</t>
  </si>
  <si>
    <t>서울특별시 서초구 방배로 162</t>
  </si>
  <si>
    <t>2272. 교대입구 교차로</t>
  </si>
  <si>
    <t>서울특별시 서초동 1748-33</t>
  </si>
  <si>
    <t>2273. 일동제약 사거리</t>
  </si>
  <si>
    <t>서울특별시 양재동 67-12</t>
  </si>
  <si>
    <t>2274. 양재시민의숲역 3번출구</t>
  </si>
  <si>
    <t>서울특별시 양재동 316-11</t>
  </si>
  <si>
    <t>2275. 염곡치안센터 건너편</t>
  </si>
  <si>
    <t>서울특별시 염곡동 260-1</t>
  </si>
  <si>
    <t>2276. 영동1교 (양재천근린공원)</t>
  </si>
  <si>
    <t>서울특별시 양재동 261-23</t>
  </si>
  <si>
    <t>2277. 길마중4교 하부</t>
  </si>
  <si>
    <t>서울특별시 잠원동 84-3</t>
  </si>
  <si>
    <t>종로구</t>
  </si>
  <si>
    <t>301. 경복궁역 7번출구 앞</t>
  </si>
  <si>
    <t>서울특별시 종로구 사직로 지하130</t>
  </si>
  <si>
    <t>강남구</t>
  </si>
  <si>
    <t>2361. 압구정역 교차로</t>
  </si>
  <si>
    <t>서울특별시 강남구 신사동 580-7</t>
  </si>
  <si>
    <t>2362. 신사동 가로수길 입구</t>
  </si>
  <si>
    <t>서울특별시 강남구 신사동 501-5</t>
  </si>
  <si>
    <t>2363. 강남 을지병원 교차로</t>
  </si>
  <si>
    <t xml:space="preserve">서울특별시 강남구 도산대로 172 </t>
  </si>
  <si>
    <t>2364. 도산대로 렉서스 앞</t>
  </si>
  <si>
    <t xml:space="preserve">서울특별시 강남구 도산대로 229 </t>
  </si>
  <si>
    <t>2365. K+ 타워 앞</t>
  </si>
  <si>
    <t xml:space="preserve">서울특별시 강남구 도산대로 333 </t>
  </si>
  <si>
    <t>2368. 도곡동 경남아파트 건너편</t>
  </si>
  <si>
    <t>서울특별시 강남구 도곡동 874-1</t>
  </si>
  <si>
    <t>2369. KT선릉타워</t>
  </si>
  <si>
    <t>서울특별시 강남구 대치동 1011</t>
  </si>
  <si>
    <t>2370. 한티역 3번출구</t>
  </si>
  <si>
    <t>서울특별시 강남구 대치동 1026</t>
  </si>
  <si>
    <t>302. 경복궁역 4번출구 뒤</t>
  </si>
  <si>
    <t>2371. 한국우편사업진흥원</t>
  </si>
  <si>
    <t>서울특별시 강남구 언주로 651</t>
  </si>
  <si>
    <t>2372. 대치역 사거리</t>
  </si>
  <si>
    <t xml:space="preserve">서울특별시 강남구 삼성로 156 </t>
  </si>
  <si>
    <t>2373. 개포동역 사거리</t>
  </si>
  <si>
    <t>서울특별시 강남구 개포동 181-3</t>
  </si>
  <si>
    <t>2375. 수서역 1번출구 앞</t>
  </si>
  <si>
    <t>서울특별시 강남구 수서동 728</t>
  </si>
  <si>
    <t>2376. 수서역 6번출구 앞</t>
  </si>
  <si>
    <t>서울특별시 강남구 수서동 740</t>
  </si>
  <si>
    <t>2377. 수서역 5번출구 뒤</t>
  </si>
  <si>
    <t>서울특별시 강남구 수서동 724-4</t>
  </si>
  <si>
    <t>서대문구</t>
  </si>
  <si>
    <t>3100. 북성초교</t>
  </si>
  <si>
    <t>3101. 서대문구청</t>
  </si>
  <si>
    <t>303. 광화문역 1번출구 앞</t>
  </si>
  <si>
    <t>서울특별시 종로구 세종대로 지하189</t>
  </si>
  <si>
    <t>3102. 연희삼거리</t>
  </si>
  <si>
    <t>서울특별시 서대문구 연희로 113</t>
  </si>
  <si>
    <t>3506. 영동대교 북단</t>
  </si>
  <si>
    <t>서울특별시 광진구 자양동 203-22</t>
  </si>
  <si>
    <t>3507. 어린이회관</t>
  </si>
  <si>
    <t>서울특별시 광진구 능동 465-7</t>
  </si>
  <si>
    <t>3508. 화양사거리</t>
  </si>
  <si>
    <t>서울특별시 광진구 화양동 21-6</t>
  </si>
  <si>
    <t>3509. 세종사이버대학교</t>
  </si>
  <si>
    <t>서울특별시 광진구 군자동 111-2</t>
  </si>
  <si>
    <t>3511. 응봉역 1번출구</t>
  </si>
  <si>
    <t>서울특별시 성동구 고산자로 123</t>
  </si>
  <si>
    <t>3513. 상왕십리역 1번출구</t>
  </si>
  <si>
    <t xml:space="preserve">서울특별시 성동구 하왕십리동 860-1 </t>
  </si>
  <si>
    <t>3514. 왕십리교회옆</t>
  </si>
  <si>
    <t xml:space="preserve">서울특별시 성동구 상왕십리동 350-1 </t>
  </si>
  <si>
    <t>3515. 서울숲 관리사무소</t>
  </si>
  <si>
    <t>서울특별시 성동구 성수동1가 678-1</t>
  </si>
  <si>
    <t>115. 사루비아 빌딩 앞</t>
  </si>
  <si>
    <t>서울특별시 서대문구 연희로 6</t>
  </si>
  <si>
    <t>304. 광화문역 2번출구 앞</t>
  </si>
  <si>
    <t>서울특별시 종로구 세종대로 지하172</t>
  </si>
  <si>
    <t>성북구</t>
  </si>
  <si>
    <t>1336. 성북3교 위</t>
  </si>
  <si>
    <t>서울특별시 성북구 보문로 192</t>
  </si>
  <si>
    <t>1337. 돈암성당 옆</t>
  </si>
  <si>
    <t>서울특별시 성북구 인촌로7길 120</t>
  </si>
  <si>
    <t>1338. 용문2교 옆</t>
  </si>
  <si>
    <t>서울특별시 성북구 인촌로7길 24</t>
  </si>
  <si>
    <t>1339. 삼성전자서비스 성북센터</t>
  </si>
  <si>
    <t>서울특별시 성북구 월계로 28</t>
  </si>
  <si>
    <t>1340. 광운초등학교 앞</t>
  </si>
  <si>
    <t>서울특별시 성북구 한천로 693</t>
  </si>
  <si>
    <t>1342. 성북쉼터 앞</t>
  </si>
  <si>
    <t>서울특별시 성북구 성북로21길 32</t>
  </si>
  <si>
    <t>1343. 한성대7번출구 앞</t>
  </si>
  <si>
    <t>서울특별시 성북구 동소문로 11</t>
  </si>
  <si>
    <t>1344. 아리랑시네센터 앞</t>
  </si>
  <si>
    <t>서울특별시 성북구 아리랑로 82</t>
  </si>
  <si>
    <t>305. 종로구청 옆</t>
  </si>
  <si>
    <t>서울특별시 종로구 삼봉로 43</t>
  </si>
  <si>
    <t>1346. 길음8골어린이공원 옆</t>
  </si>
  <si>
    <t>서울특별시 성북구 길음로13길 22</t>
  </si>
  <si>
    <t>1347. 길음래미안아파트817동 상가 앞</t>
  </si>
  <si>
    <t>서울특별시 성북구 길음로 33</t>
  </si>
  <si>
    <t>1348. 성북제일새마을금고 본점 앞</t>
  </si>
  <si>
    <t>서울특별시 성북구 길음로 20</t>
  </si>
  <si>
    <t>1349. 월계2교 버스정류장 앞</t>
  </si>
  <si>
    <t>서울특별시 성북구 한천로101길 18</t>
  </si>
  <si>
    <t>1351. SK제삼주유소 앞</t>
  </si>
  <si>
    <t>서울특별시 성북구 안암로 17</t>
  </si>
  <si>
    <t>1352. e 편한세상 보문아파트 내</t>
  </si>
  <si>
    <t>서울특별시 성북구 낙산길 255</t>
  </si>
  <si>
    <t>1353. 금호어울림센터힐 내</t>
  </si>
  <si>
    <t>서울특별시 성북구 동소문로34길 73</t>
  </si>
  <si>
    <t>구로구</t>
  </si>
  <si>
    <t>1956. 도야미리숯불갈비 앞</t>
  </si>
  <si>
    <t>서울특별시 구로구 신도림로 67</t>
  </si>
  <si>
    <t xml:space="preserve">1957. 구일고등학교 정문 </t>
  </si>
  <si>
    <t>서울특별시 구로구 구일로 90-51</t>
  </si>
  <si>
    <t>306. 광화문역 7번출구 앞</t>
  </si>
  <si>
    <t>1958. 강서수도사업소민원센터</t>
  </si>
  <si>
    <t>서울특별시 구로구 가마산로 272</t>
  </si>
  <si>
    <t>1959. 구로구의회 앞</t>
  </si>
  <si>
    <t>서울특별시 구로구 가마산로25길 9-24</t>
  </si>
  <si>
    <t>1960. 화광신문사 앞</t>
  </si>
  <si>
    <t>서울특별시 구로구 공원로 68</t>
  </si>
  <si>
    <t>1961. 신도림테크노근린공원</t>
  </si>
  <si>
    <t>서울특별시 구로구 새말로 121-15</t>
  </si>
  <si>
    <t>1962. 가리봉동주민센터</t>
  </si>
  <si>
    <t>서울특별시 구로구 디지털로26길 5</t>
  </si>
  <si>
    <t>1964. 원메디타운 앞</t>
  </si>
  <si>
    <t>서울특별시 구로구 경인로 403</t>
  </si>
  <si>
    <t>1965. 삼환로즈빌아파트 105동 옆</t>
  </si>
  <si>
    <t>서울특별시 구로구 경인로 343</t>
  </si>
  <si>
    <t>1966. 한마을아파트 정문상가</t>
  </si>
  <si>
    <t>서울특별시 구로구 경인로 382</t>
  </si>
  <si>
    <t>1967. 참새공원(백곡경노당)</t>
  </si>
  <si>
    <t>서울특별시 구로구 고척로21길 85</t>
  </si>
  <si>
    <t>307. 서울역사박물관 앞</t>
  </si>
  <si>
    <t>서울특별시 종로구 새문안로 55</t>
  </si>
  <si>
    <t>1968. 동인오피스텔 건너편 소공원</t>
  </si>
  <si>
    <t>서울특별시 구로구 고척로22길 64</t>
  </si>
  <si>
    <t>1969. 궁동생태공원</t>
  </si>
  <si>
    <t>서울특별시 구로구 오리로 1352</t>
  </si>
  <si>
    <t>1971. 오정초교 앞 보도육교</t>
  </si>
  <si>
    <t>서울특별시 구로구 경인로2길 10</t>
  </si>
  <si>
    <t>1973. 오리로와 서해안도로 교차로 앞</t>
  </si>
  <si>
    <t>서울특별시 구로구 오리로 1181</t>
  </si>
  <si>
    <t>1974. 신도림2차e편한세상아파트 203동 앞</t>
  </si>
  <si>
    <t>서울특별시 구로구 신도림로 16</t>
  </si>
  <si>
    <t>1975. 대림역 1번 출입구 밑</t>
  </si>
  <si>
    <t>서울특별시 구로구 도림천로 351</t>
  </si>
  <si>
    <t>1976. 남구로역 5번 출입구 앞</t>
  </si>
  <si>
    <t>서울특별시 구로구 도림로 지하 7</t>
  </si>
  <si>
    <t>1977. 천왕역 1번 출입구 앞</t>
  </si>
  <si>
    <t>서울특별시 구로구 오리로 지하 1154</t>
  </si>
  <si>
    <t>308. 광화문 S타워 앞</t>
  </si>
  <si>
    <t>서울특별시 종로구 새문안로 82</t>
  </si>
  <si>
    <t>1979. 구로1동우체국 앞</t>
  </si>
  <si>
    <t>서울특별시 구로구 구일로 64</t>
  </si>
  <si>
    <t>1981. 천왕이펜하우스5단지 앞</t>
  </si>
  <si>
    <t>서울특별시 구로구 천왕로 10</t>
  </si>
  <si>
    <t>2380. 삼성동베이직하우스앞</t>
  </si>
  <si>
    <t>서울특별시 강남구 봉은사로 456</t>
  </si>
  <si>
    <t>2381. 언주역 6번출구앞</t>
  </si>
  <si>
    <t>서울특별시 강남구 논현로 566</t>
  </si>
  <si>
    <t>2383. 보금자리정원</t>
  </si>
  <si>
    <t>서울특별시 강남구 헌릉로569길 39-6</t>
  </si>
  <si>
    <t>1158. 가양역 8번출구</t>
  </si>
  <si>
    <t>서울특별시 강서구 양천로 지하 485</t>
  </si>
  <si>
    <t>309. 광화문역 6번출구 옆</t>
  </si>
  <si>
    <t>1159. 서서울모터리움앞</t>
  </si>
  <si>
    <t>서울특별시 강서구 양천로53길 30</t>
  </si>
  <si>
    <t>1160. 양천향교역 7번출구앞</t>
  </si>
  <si>
    <t>서울특별시 강서구 양천로 지하 341</t>
  </si>
  <si>
    <t>1161. 강서면허시험장앞</t>
  </si>
  <si>
    <t>서울특별시 강서구 남부순환로 171</t>
  </si>
  <si>
    <t>1162. 공항초등학교건너편</t>
  </si>
  <si>
    <t>서울특별시 강서구 마곡서1로 68</t>
  </si>
  <si>
    <t>1163. 방화동강서기동대앞</t>
  </si>
  <si>
    <t>서울특별시 강서구 방화대로34길 65</t>
  </si>
  <si>
    <t>2164. 관악우체국</t>
  </si>
  <si>
    <t>서울특별시 관악구 남부순환로 1641</t>
  </si>
  <si>
    <t>310. 청계광장 옆</t>
  </si>
  <si>
    <t>서울특별시 중구 세종대로 136</t>
  </si>
  <si>
    <t>2165. JK장평타워</t>
  </si>
  <si>
    <t>서울특별시 관악구 남부순환로 1943</t>
  </si>
  <si>
    <t>2167. 낙성대역 1번출구</t>
  </si>
  <si>
    <t>서울특별시 관악구 남부순환로 1944</t>
  </si>
  <si>
    <t>3518. 군자역 7번출구뒤</t>
  </si>
  <si>
    <t>서울특별시 광진구 천호대로 지하 550</t>
  </si>
  <si>
    <t>2169. 봉천역 2번출구</t>
  </si>
  <si>
    <t>서울특별시 관악구 남부순환로 1728</t>
  </si>
  <si>
    <t>2170. 조원동서울본병원</t>
  </si>
  <si>
    <t>서울특별시 관악구 남부순환로 1451</t>
  </si>
  <si>
    <t>3517. 용마사거리</t>
  </si>
  <si>
    <t>서울특별시 광진구 능동로 373</t>
  </si>
  <si>
    <t>2172. 나들목공원</t>
  </si>
  <si>
    <t>서울특별시 관악구 신림로 41</t>
  </si>
  <si>
    <t>2173. 당곡사거리</t>
  </si>
  <si>
    <t>서울특별시 관악구 보라매로 3</t>
  </si>
  <si>
    <t>2174. 삼성디지털프라자관악점</t>
  </si>
  <si>
    <t>서울특별시 관악구 신림로 386</t>
  </si>
  <si>
    <t>311. 서울광장 옆</t>
  </si>
  <si>
    <t>서울특별시 중구 세종대로 지하 101</t>
  </si>
  <si>
    <t>2175. 신림동걷고싶은문화의거리입구</t>
  </si>
  <si>
    <t>서울특별시 관악구 신림로 369</t>
  </si>
  <si>
    <t>3516. 구의아리수정수센터앞</t>
  </si>
  <si>
    <t>서울특별시 광진구 광나루로 571</t>
  </si>
  <si>
    <t>1983. 구로동롯데아파트</t>
  </si>
  <si>
    <t>서울특별시 구로구 새말로 31</t>
  </si>
  <si>
    <t>1984. 구로구청</t>
  </si>
  <si>
    <t>서울특별시 구로구 가마산로 245</t>
  </si>
  <si>
    <t>1985. 구로도서관</t>
  </si>
  <si>
    <t>서울특별시 구로구 공원로 15</t>
  </si>
  <si>
    <t>1849. 대륭포스트타워5차</t>
  </si>
  <si>
    <t>서울특별시 금천구 디지털로9길 68</t>
  </si>
  <si>
    <t>1850. 코오롱테크노밸리</t>
  </si>
  <si>
    <t>서울특별시 금천구 디지털로9길 56</t>
  </si>
  <si>
    <t>1661. 당현천근린공원</t>
  </si>
  <si>
    <t>서울특별시 노원구 동일로 1342</t>
  </si>
  <si>
    <t>1662. 노원역7번출구</t>
  </si>
  <si>
    <t>서울특별시 노원구 노해로 467</t>
  </si>
  <si>
    <t>312. 시청역 1번출구 뒤</t>
  </si>
  <si>
    <t>서울특별시 중구 세종대로 지하101</t>
  </si>
  <si>
    <t>1663. 동해문화예술관앞</t>
  </si>
  <si>
    <t>서울특별시 노원구 화랑로 429</t>
  </si>
  <si>
    <t>1664. 노해근린공원내</t>
  </si>
  <si>
    <t>서울특별시 노원구 노원로22길 1</t>
  </si>
  <si>
    <t>1665. 양지근린공원앞</t>
  </si>
  <si>
    <t>서울특별시 노원구 한글비석로 227</t>
  </si>
  <si>
    <t>1666. 노원소방서인근</t>
  </si>
  <si>
    <t>서울특별시 노원구 노원로26길 111</t>
  </si>
  <si>
    <t>1667. 중계중학교</t>
  </si>
  <si>
    <t>서울특별시 노원구 덕릉로76길 23</t>
  </si>
  <si>
    <t>1668. 중계역 6번출구</t>
  </si>
  <si>
    <t>서울특별시 노원구 동일로 지하 1308-1</t>
  </si>
  <si>
    <t>1669. 중계역 3번출구</t>
  </si>
  <si>
    <t>1670. 노원경찰서교차로</t>
  </si>
  <si>
    <t>서울특별시 노원구 노원로 283</t>
  </si>
  <si>
    <t>1671. 인덕대학교</t>
  </si>
  <si>
    <t>서울특별시 노원구 초안산로 12</t>
  </si>
  <si>
    <t>서울특별시 노원구 누원로 18</t>
  </si>
  <si>
    <t>313. 서울역 광장 파출소 옆</t>
  </si>
  <si>
    <t>서울특별시 중구 통일로 13</t>
  </si>
  <si>
    <t>서울특별시 노원구 동일로 1404</t>
  </si>
  <si>
    <t>1674. 서울북부고용센터앞</t>
  </si>
  <si>
    <t>서울특별시 노원구 노해로 450</t>
  </si>
  <si>
    <t>1722. 창동청소년수련관</t>
  </si>
  <si>
    <t>서울특별시 도봉구 노해로69길 132</t>
  </si>
  <si>
    <t>1723. 방학동학마을도서관</t>
  </si>
  <si>
    <t>서울특별시 도봉구 시루봉로 128</t>
  </si>
  <si>
    <t>1725. 창1동주민센터</t>
  </si>
  <si>
    <t>서울특별시 도봉구 해등로 46</t>
  </si>
  <si>
    <t>1726. 삼익세라믹아파트교차로</t>
  </si>
  <si>
    <t>서울특별시 도봉구 해등로 189</t>
  </si>
  <si>
    <t>1727. 서울도봉초등학교인근</t>
  </si>
  <si>
    <t>서울특별시 도봉구 도봉로173길 96</t>
  </si>
  <si>
    <t>동대문구</t>
  </si>
  <si>
    <t>646. 장한평역 1번출구 (국민은행앞)</t>
  </si>
  <si>
    <t>서울특별시 동대문구 천호대로 405</t>
  </si>
  <si>
    <t>647. 신이문역 1번출구</t>
  </si>
  <si>
    <t>서울특별시 동대문구 신이문로 44</t>
  </si>
  <si>
    <t>110. 사천교</t>
  </si>
  <si>
    <t>서울특별시 서대문구 홍제천로 11</t>
  </si>
  <si>
    <t>314. 국립현대미술관</t>
  </si>
  <si>
    <t>서울특별시 종로구 삼청로 30</t>
  </si>
  <si>
    <t>650. 중랑교사거리</t>
  </si>
  <si>
    <t>서울특별시 동대문구 망우로 131</t>
  </si>
  <si>
    <t>651. 우리은행청량리지점앞</t>
  </si>
  <si>
    <t>서울특별시 동대문구 왕산로 239</t>
  </si>
  <si>
    <t>2279. 교대역 5번출구뒤</t>
  </si>
  <si>
    <t>서울특별시 서초구 서초중앙로 130</t>
  </si>
  <si>
    <t>2281. 연세사랑병원신관앞</t>
  </si>
  <si>
    <t>서울특별시 서초구 효령로 10</t>
  </si>
  <si>
    <t>2282. 방배래미안아트힐 101동앞</t>
  </si>
  <si>
    <t>서울특별시 서초구 남부순환로 2311-12</t>
  </si>
  <si>
    <t>2283. 그룹한빌딩옆</t>
  </si>
  <si>
    <t>서울특별시 서초구 서초대로 62</t>
  </si>
  <si>
    <t>315. 신한은행 안국역지점 옆</t>
  </si>
  <si>
    <t>서울특별시 종로구 율곡로 33</t>
  </si>
  <si>
    <t>2284. CJ오쇼핑앞</t>
  </si>
  <si>
    <t>서울특별시 서초구 과천대로 870-13</t>
  </si>
  <si>
    <t>2285. LH서초3단지 301동 맞은편</t>
  </si>
  <si>
    <t>서울특별시 서초구 양재대로2길 33</t>
  </si>
  <si>
    <t>2286. 탑성마을입구</t>
  </si>
  <si>
    <t>서울특별시 서초구 탑성말길 2</t>
  </si>
  <si>
    <t>2287. 능안마을입구</t>
  </si>
  <si>
    <t>서울특별시 서초구 능안말길 1-2</t>
  </si>
  <si>
    <t>2288. 안골마을입구</t>
  </si>
  <si>
    <t>서울특별시 서초구 안골2길 3</t>
  </si>
  <si>
    <t>2289. 남태령역 2번출구</t>
  </si>
  <si>
    <t>서울특별시 서초구 과천대로 810</t>
  </si>
  <si>
    <t>2290. 서래마을파리15구공원앞</t>
  </si>
  <si>
    <t>서울특별시 서초구 동광로39길 93</t>
  </si>
  <si>
    <t>1354. 고려대학교 2번출구</t>
  </si>
  <si>
    <t>서울특별시 성북구 종암로 지하 1</t>
  </si>
  <si>
    <t>영등포구</t>
  </si>
  <si>
    <t>274. 영등포역지하쇼핑센타 5번출구</t>
  </si>
  <si>
    <t>서울특별시 영등포구 경인로 846</t>
  </si>
  <si>
    <t>316. 종각역 1번출구 앞</t>
  </si>
  <si>
    <t>서울특별시 종로구 종로 47</t>
  </si>
  <si>
    <t>275. 신동아아파트</t>
  </si>
  <si>
    <t>서울특별시 영등포구 선유서로 76</t>
  </si>
  <si>
    <t>276. SK 영등포주유소</t>
  </si>
  <si>
    <t>서울특별시 영등포구 경인로112길 1</t>
  </si>
  <si>
    <t>277. 영등포뉴타운지하상가 2번게이트</t>
  </si>
  <si>
    <t>서울특별시 영등포구 영중로 22</t>
  </si>
  <si>
    <t>278. 쌍용플레티넘오피스텔</t>
  </si>
  <si>
    <t>서울특별시 영등포구 도영로 18</t>
  </si>
  <si>
    <t>용산구</t>
  </si>
  <si>
    <t>827. 국군복지단</t>
  </si>
  <si>
    <t>서울특별시 용산구 두텁바위로 54-99</t>
  </si>
  <si>
    <t>828. 숙대입구역 8번</t>
  </si>
  <si>
    <t>서울특별시 용산구 한강대로 289</t>
  </si>
  <si>
    <t>829. 베르가모앞</t>
  </si>
  <si>
    <t>서울특별시 용산구 한강대로 23</t>
  </si>
  <si>
    <t>830. 청암자이아파트앞</t>
  </si>
  <si>
    <t>서울특별시 용산구 원효로 35</t>
  </si>
  <si>
    <t>831. 이태원관광특구입구</t>
  </si>
  <si>
    <t>서울특별시 용산구 이태원로 134</t>
  </si>
  <si>
    <t>954. 은평뉴타운구파발9단지</t>
  </si>
  <si>
    <t>서울특별시 은평구 진관3로 77</t>
  </si>
  <si>
    <t>956. 응암시장교차로</t>
  </si>
  <si>
    <t>서울특별시 은평구 응암로 248</t>
  </si>
  <si>
    <t>1449. 상봉역 1번출구</t>
  </si>
  <si>
    <t>서울특별시 중랑구 망우로 297</t>
  </si>
  <si>
    <t>1450. 화랑대역 7번출구</t>
  </si>
  <si>
    <t>서울특별시 노원구 화랑로 지하 510</t>
  </si>
  <si>
    <t>1451. 중랑세무서</t>
  </si>
  <si>
    <t>서울특별시 중랑구 망우로 176</t>
  </si>
  <si>
    <t>3519. 용답역 1번 출구</t>
  </si>
  <si>
    <t>서울특별시 성동구 용답길 86</t>
  </si>
  <si>
    <t>2171. 서울대입구역 5번출구</t>
  </si>
  <si>
    <t>서울특별시 관악구 남부순환로 1817</t>
  </si>
  <si>
    <t>1165. 마곡중학교 후문</t>
  </si>
  <si>
    <t>서울특별시 강서구 마곡중앙5로 58</t>
  </si>
  <si>
    <t>832. 이촌1동 주민센터 뒤</t>
  </si>
  <si>
    <t>서울특별시 용산구 이촌로71길 24</t>
  </si>
  <si>
    <t>318. 광교사거리 남측</t>
  </si>
  <si>
    <t>서울특별시 중구 청계천로 30</t>
  </si>
  <si>
    <t>834. 효창공원앞역 3번출구 뒤</t>
  </si>
  <si>
    <t>서울특별시 용산구 백범로 지하 287</t>
  </si>
  <si>
    <t>835. 남영역 건너편</t>
  </si>
  <si>
    <t>서울특별시 용산구 한강대로77길 18</t>
  </si>
  <si>
    <t>836. 현대자동차서비스 앞</t>
  </si>
  <si>
    <t>서울특별시 용산구 원효로 74</t>
  </si>
  <si>
    <t>837. 한남나들목 입구</t>
  </si>
  <si>
    <t>서울특별시 용산구 서빙고로 417</t>
  </si>
  <si>
    <t>1453. 중랑캠핑숲</t>
  </si>
  <si>
    <t>서울특별시 중랑구 송림길 172</t>
  </si>
  <si>
    <t>1454. 한국전력공사(동대문 중랑지사)</t>
  </si>
  <si>
    <t>서울특별시 중랑구 동일로 862</t>
  </si>
  <si>
    <t>1355. 보문2교</t>
  </si>
  <si>
    <t>서울특별시 성북구 보문로30길 29</t>
  </si>
  <si>
    <t>1675. 월계문화체육센터</t>
  </si>
  <si>
    <t>서울특별시 노원구 월계로 280</t>
  </si>
  <si>
    <t>1677. 육군사관학교  앞</t>
  </si>
  <si>
    <t>서울특별시 노원구 화랑로 570</t>
  </si>
  <si>
    <t>1166. 강서구립등빛도서관</t>
  </si>
  <si>
    <t>서울특별시 강서구 강서로62길 48</t>
  </si>
  <si>
    <t>1167. 마곡수명산파크3단지 교차로</t>
  </si>
  <si>
    <t>서울특별시 강서구 수명로 72</t>
  </si>
  <si>
    <t>279. 영등포 푸르지오 아파트</t>
  </si>
  <si>
    <t>서울특별시 영등포구 도신로29길 28</t>
  </si>
  <si>
    <t>2063. 대방역 4번출구</t>
  </si>
  <si>
    <t>서울특별시 영등포구 여의대방로 300</t>
  </si>
  <si>
    <t>2064. 흑석한강푸르지오 106동앞</t>
  </si>
  <si>
    <t>서울특별시 동작구 흑석한강로 27</t>
  </si>
  <si>
    <t>2065. 서울시여성가족재단</t>
  </si>
  <si>
    <t>서울특별시 동작구 여의대방로54길 18</t>
  </si>
  <si>
    <t>2176. 보라매공원 보도육교</t>
  </si>
  <si>
    <t>서울특별시 관악구 신사로 132</t>
  </si>
  <si>
    <t>2292. 무지개아파트 앞</t>
  </si>
  <si>
    <t>서울특별시 서초구 효령로 391</t>
  </si>
  <si>
    <t>320. 을지로입구역 4번출구 앞</t>
  </si>
  <si>
    <t>서울특별시 중구 을지로 55</t>
  </si>
  <si>
    <t>2293. SPC 앞</t>
  </si>
  <si>
    <t>서울특별시 서초구 남부순환로 2620</t>
  </si>
  <si>
    <t>2294. 두상빌딩 앞</t>
  </si>
  <si>
    <t>서울특별시 서초구 언남길 87</t>
  </si>
  <si>
    <t>2384. 자곡사거리</t>
  </si>
  <si>
    <t>서울특별시 강남구 밤고개로 206</t>
  </si>
  <si>
    <t>2385. 학동역</t>
  </si>
  <si>
    <t>서울특별시 강남구 학동로 지하 180</t>
  </si>
  <si>
    <t>1275. 거여초등학교 옆</t>
  </si>
  <si>
    <t>서울특별시 송파구 마천로25길 18</t>
  </si>
  <si>
    <t>1047. 건강보험 강동지사kt</t>
  </si>
  <si>
    <t>서울특별시 강동구 천호대로175길 39</t>
  </si>
  <si>
    <t>321. KEB 하나은행 본점 앞</t>
  </si>
  <si>
    <t>서울특별시 중구 을지로 66</t>
  </si>
  <si>
    <t>1048. 동부기업(둔촌동)</t>
  </si>
  <si>
    <t>서울특별시 강동구 진황도로 172</t>
  </si>
  <si>
    <t>서울특별시 강동구 고덕로97길 20</t>
  </si>
  <si>
    <t>393. 동대문역 8번 출구</t>
  </si>
  <si>
    <t>서울특별시 종로구 율곡로 지하 308</t>
  </si>
  <si>
    <t>394. 경희궁 자이 3단지</t>
  </si>
  <si>
    <t>서울특별시 종로구 경교장길 35</t>
  </si>
  <si>
    <t>395. 경희궁 자이 2단지</t>
  </si>
  <si>
    <t>서울특별시 종로구 송월길 99</t>
  </si>
  <si>
    <t>1455. 상봉역 2번 출구</t>
  </si>
  <si>
    <t>3522. 사근삼거리</t>
  </si>
  <si>
    <t>서울특별시 성동구 사근동10길 7</t>
  </si>
  <si>
    <t>3520. 광진경찰서</t>
  </si>
  <si>
    <t>서울특별시 광진구 자양로 167</t>
  </si>
  <si>
    <t>3521. 현대홈타운 뒷길</t>
  </si>
  <si>
    <t>서울특별시 광진구 아차산로69길 29</t>
  </si>
  <si>
    <t>322. 명동성당 앞</t>
  </si>
  <si>
    <t>서울특별시 중구 명동길 74</t>
  </si>
  <si>
    <t>1456. 상아빌딩(우림시장 교차로)</t>
  </si>
  <si>
    <t>서울특별시 중랑구 용마산로 494</t>
  </si>
  <si>
    <t>1457. 동원사거리</t>
  </si>
  <si>
    <t>서울특별시 중랑구 겸재로 229</t>
  </si>
  <si>
    <t>1357. 북한산보국문역</t>
  </si>
  <si>
    <t>서울특별시 성북구 보국문로 91</t>
  </si>
  <si>
    <t>1358. 정릉도서관 앞</t>
  </si>
  <si>
    <t>서울특별시 성북구 보국문로 7-10</t>
  </si>
  <si>
    <t>1359. 장위뉴타운 꿈에 숲 코오롱 하늘채 앞</t>
  </si>
  <si>
    <t>서울특별시 성북구 월계로 172</t>
  </si>
  <si>
    <t>1360. 정릉역</t>
  </si>
  <si>
    <t>서울특별시 성북구 정릉로 272</t>
  </si>
  <si>
    <t>1537. 북한산 우이역</t>
  </si>
  <si>
    <t>서울특별시 강북구 삼양로 670</t>
  </si>
  <si>
    <t>1538. 솔밭공원역</t>
  </si>
  <si>
    <t>서울특별시 강북구 삼양로 595</t>
  </si>
  <si>
    <t>1539. 4.19민주묘지역</t>
  </si>
  <si>
    <t>서울특별시 강북구 삼양로 519</t>
  </si>
  <si>
    <t>1540. 가오리역</t>
  </si>
  <si>
    <t>서울특별시 강북구 삼양로 426</t>
  </si>
  <si>
    <t>1541. 삼양역</t>
  </si>
  <si>
    <t>서울특별시 강북구 삼양로 263</t>
  </si>
  <si>
    <t>1542. 삼양사거리역</t>
  </si>
  <si>
    <t>서울특별시 강북구 삼양로 197</t>
  </si>
  <si>
    <t>1678. 성서대학교 밀알관</t>
  </si>
  <si>
    <t>서울특별시 노원구 동일로214길 32</t>
  </si>
  <si>
    <t>1679. 삼육대 도서관</t>
  </si>
  <si>
    <t>서울특별시 노원구 화랑로 815</t>
  </si>
  <si>
    <t>1680. 삼육대 제3과학관</t>
  </si>
  <si>
    <t>서울특별시 노원구 화랑로 653</t>
  </si>
  <si>
    <t>427. 성산시영아파트</t>
  </si>
  <si>
    <t>서울특별시 마포구 월드컵북로 260</t>
  </si>
  <si>
    <t>750. 연의근린공원 건너편</t>
  </si>
  <si>
    <t>서울특별시 양천구 신정로7길 92</t>
  </si>
  <si>
    <t>116. 일진아이윌아파트 옆</t>
  </si>
  <si>
    <t>서울특별시 서대문구 동교로 290</t>
  </si>
  <si>
    <t>324. 신세계백화점 본점 앞</t>
  </si>
  <si>
    <t>서울특별시 중구 퇴계로 77</t>
  </si>
  <si>
    <t>752. 성원2차 아파트</t>
  </si>
  <si>
    <t>서울특별시 양천구 목동중앙남로 100</t>
  </si>
  <si>
    <t>1168. 마곡엠밸리10단지 앞</t>
  </si>
  <si>
    <t>서울특별시 강서구 마곡중앙1로 72</t>
  </si>
  <si>
    <t>1851. 가산디지털단지 7번출구</t>
  </si>
  <si>
    <t>서울특별시 금천구 벚꽃로 309</t>
  </si>
  <si>
    <t>2297. 남부터미널역 1번출구</t>
  </si>
  <si>
    <t>서울특별시 서초구 서초중앙로 38</t>
  </si>
  <si>
    <t>2298. 래미안서초스위트앞</t>
  </si>
  <si>
    <t>서울특별시 서초구 서운로 221</t>
  </si>
  <si>
    <t>2387. 래미안강남힐즈 사거리</t>
  </si>
  <si>
    <t>서울특별시 강남구 자곡로 101</t>
  </si>
  <si>
    <t>1277. 오금동 송파 참병원</t>
  </si>
  <si>
    <t>서울특별시 송파구 마천로 164</t>
  </si>
  <si>
    <t>1278. 송파구청 교차로</t>
  </si>
  <si>
    <t>서울특별시 송파구 올림픽로 336</t>
  </si>
  <si>
    <t>1279. 마천금호어울림 1차아파트 건너편</t>
  </si>
  <si>
    <t>서울특별시 송파구 성내천로39길 4</t>
  </si>
  <si>
    <t>1280. 송파파크데일 2단지입구 앞 주차장</t>
  </si>
  <si>
    <t>서울특별시 송파구 성내천로47길 23</t>
  </si>
  <si>
    <t>1282. 송파소방서 맞은편(성내4교)</t>
  </si>
  <si>
    <t>서울특별시 송파구 오금로51길 56</t>
  </si>
  <si>
    <t>1283. 오금공원 사거리</t>
  </si>
  <si>
    <t>서울특별시 송파구 오금로 363</t>
  </si>
  <si>
    <t>1285. 위례별 유치원 뒤</t>
  </si>
  <si>
    <t>서울특별시 송파구 위례광장로 136</t>
  </si>
  <si>
    <t>1286. 위례중앙푸르지오 1단지 앞</t>
  </si>
  <si>
    <t>서울특별시 송파구 위례광장로 120</t>
  </si>
  <si>
    <t>1287. 위례아이파크 101동 맞은편</t>
  </si>
  <si>
    <t>서울특별시 송파구 위례순환로 419</t>
  </si>
  <si>
    <t>1288. 문정중교 사거리</t>
  </si>
  <si>
    <t>서울특별시 송파구 송이로 238</t>
  </si>
  <si>
    <t>326. 안국역 5번출구 앞</t>
  </si>
  <si>
    <t>서울특별시 종로구 율곡로 지하62</t>
  </si>
  <si>
    <t>1050.  둔촌역 3번 출입구</t>
  </si>
  <si>
    <t>서울특별시 강동구 양재대로 1355</t>
  </si>
  <si>
    <t>1051. 양지시장 (용성약국앞) 입구</t>
  </si>
  <si>
    <t>서울특별시 강동구 고덕로 109</t>
  </si>
  <si>
    <t>1289. 풍납동 자전거보관소</t>
  </si>
  <si>
    <t>서울특별시 송파구 토성로 2</t>
  </si>
  <si>
    <t>1543. 수유1동 주민센터</t>
  </si>
  <si>
    <t>서울특별시 강북구 삼양로 299</t>
  </si>
  <si>
    <t>1361. 홍익중고 입구</t>
  </si>
  <si>
    <t>서울특별시 성북구 성북로14가길 23</t>
  </si>
  <si>
    <t>1681. 현대6차 아파트</t>
  </si>
  <si>
    <t>서울특별시 노원구 중계로8길 20</t>
  </si>
  <si>
    <t>1682. 중계종합사회복지관 교차로</t>
  </si>
  <si>
    <t>서울특별시 노원구 덕릉로 662</t>
  </si>
  <si>
    <t>3510. 중곡SK아파트앞</t>
  </si>
  <si>
    <t>서울특별시 광진구 용마산로32길 32</t>
  </si>
  <si>
    <t>3524. 세종대학교</t>
  </si>
  <si>
    <t>서울특별시 광진구 군자로 114</t>
  </si>
  <si>
    <t>3523. 건국대학교 과학관(이과대) 앞</t>
  </si>
  <si>
    <t>서울특별시 광진구 능동로 120</t>
  </si>
  <si>
    <t>327. 낙원상가 옆</t>
  </si>
  <si>
    <t>서울특별시 종로구 삼일대로 428</t>
  </si>
  <si>
    <t>397. 종묘공영주차장 건너편</t>
  </si>
  <si>
    <t>서울특별시 종로구 종로 지하 200</t>
  </si>
  <si>
    <t>328. 탑골공원 앞</t>
  </si>
  <si>
    <t>서울특별시 종로구 종로 99</t>
  </si>
  <si>
    <t>329. 청계2가 사거리 옆</t>
  </si>
  <si>
    <t>서울특별시 종로구 청계천로 93</t>
  </si>
  <si>
    <t>330. 청계천 한빛광장</t>
  </si>
  <si>
    <t>331. 을지로2가 사거리 북측</t>
  </si>
  <si>
    <t>서울특별시 중구 을지로 79</t>
  </si>
  <si>
    <t>서울특별시 종로구 창경궁로 185</t>
  </si>
  <si>
    <t>111. 상수역 2번출구 앞</t>
  </si>
  <si>
    <t>서울특별시 마포구 와우산로 40</t>
  </si>
  <si>
    <t>334. 종로3가역 2번출구 뒤</t>
  </si>
  <si>
    <t>서울특별시 종로구 종로 지하129</t>
  </si>
  <si>
    <t>335. 종로3가역 15번출구 앞</t>
  </si>
  <si>
    <t>336. 티마크 호텔 앞</t>
  </si>
  <si>
    <t>서울특별시 중구 충무로 15</t>
  </si>
  <si>
    <t>337. 창경궁 입구</t>
  </si>
  <si>
    <t>338. 세운스퀘어 앞</t>
  </si>
  <si>
    <t>서울특별시 종로구 창경궁로 109</t>
  </si>
  <si>
    <t>339. 종로4가 사거리</t>
  </si>
  <si>
    <t>서울특별시 종로구 종로 185</t>
  </si>
  <si>
    <t>340. 혜화동 로터리</t>
  </si>
  <si>
    <t>서울특별시 종로구 창경궁로 271-1</t>
  </si>
  <si>
    <t>341. 혜화역 3번출구 뒤</t>
  </si>
  <si>
    <t>서울특별시 종로구 대학로 지하120</t>
  </si>
  <si>
    <t>342. 대학로 마로니에공원</t>
  </si>
  <si>
    <t>서울특별시 종로구 대학로 104</t>
  </si>
  <si>
    <t>343. 예일빌딩(율곡로) 앞</t>
  </si>
  <si>
    <t>서울특별시 종로구 율곡로 238</t>
  </si>
  <si>
    <t>112. 극동방송국 앞</t>
  </si>
  <si>
    <t>서울특별시 마포구 와우산로 56</t>
  </si>
  <si>
    <t>344. 성균관대 E하우스 앞</t>
  </si>
  <si>
    <t>서울특별시 종로구 율곡로 259</t>
  </si>
  <si>
    <t>345. 서울보증보험본사 앞</t>
  </si>
  <si>
    <t>서울특별시 종로구 김상옥로 29</t>
  </si>
  <si>
    <t>346. 맥스타일 앞</t>
  </si>
  <si>
    <t>서울특별시 중구 마장로 3</t>
  </si>
  <si>
    <t>347. 동대문역사문화공원역 9번출구 앞</t>
  </si>
  <si>
    <t>서울특별시 중구 장충단로 지하230</t>
  </si>
  <si>
    <t>349. 사직동주민센터</t>
  </si>
  <si>
    <t>서울특별시 종로구 사직로9길 5</t>
  </si>
  <si>
    <t>351. 청운초교 앞 삼거리</t>
  </si>
  <si>
    <t>서울특별시 종로구 청운동 108-22</t>
  </si>
  <si>
    <t>352. 중앙고입구 삼거리</t>
  </si>
  <si>
    <t>서울특별시 종로구 창덕궁길 191</t>
  </si>
  <si>
    <t>353. 재동초교 앞 삼거리</t>
  </si>
  <si>
    <t>서울특별시 종로구 재동 19</t>
  </si>
  <si>
    <t>117. 홍은사거리</t>
  </si>
  <si>
    <t>서울특별시 서대문구 통일로 483</t>
  </si>
  <si>
    <t>354. 포르투갈 대사관 앞</t>
  </si>
  <si>
    <t>서울특별시 종로구 창덕궁1길 3</t>
  </si>
  <si>
    <t>355. 서울사대부속초교 앞</t>
  </si>
  <si>
    <t>서울특별시 종로구 연건동 178-3</t>
  </si>
  <si>
    <t>356. KT혜화지사 앞</t>
  </si>
  <si>
    <t>서울특별시 종로구 대학로 65</t>
  </si>
  <si>
    <t>358. 성대입구 사거리</t>
  </si>
  <si>
    <t>서울특별시 종로구 창경궁로 234</t>
  </si>
  <si>
    <t>359. 원남동사거리</t>
  </si>
  <si>
    <t>서울특별시 종로구 율곡로 169</t>
  </si>
  <si>
    <t>361. 동묘앞역 1번출구 뒤</t>
  </si>
  <si>
    <t>서울특별시 종로구 숭인동 81-39</t>
  </si>
  <si>
    <t>362. 청계8가 사거리</t>
  </si>
  <si>
    <t>서울특별시 종로구 청계천로 407</t>
  </si>
  <si>
    <t>363. 신설동역 11번출구 뒤</t>
  </si>
  <si>
    <t>서울특별시 종로구 숭인동 1311</t>
  </si>
  <si>
    <t>364. 창신역 1번출구 앞</t>
  </si>
  <si>
    <t>서울특별시 종로구 지봉로 87</t>
  </si>
  <si>
    <t>113. 홍대입구역 2번출구 앞</t>
  </si>
  <si>
    <t>서울특별시 마포구 양화로 165</t>
  </si>
  <si>
    <t xml:space="preserve">367. 독립문역 3-1번출구 </t>
  </si>
  <si>
    <t>서울특별시 종로구 무악동 41-7</t>
  </si>
  <si>
    <t>368. SK 서린빌딩 앞</t>
  </si>
  <si>
    <t>서울특별시 종로구 서린동 93-2</t>
  </si>
  <si>
    <t>369. 광화문 시민열린마당</t>
  </si>
  <si>
    <t>서울특별시 종로구 세종로 76-5</t>
  </si>
  <si>
    <t>348. 독립문역 사거리</t>
  </si>
  <si>
    <t>서울특별시 종로구 교북동 10-1</t>
  </si>
  <si>
    <t>370. 시청역(2호선) 9번출구 뒤</t>
  </si>
  <si>
    <t>서울특별시 중구 서소문로 지하127</t>
  </si>
  <si>
    <t>371. 동대입구역 6번출구 뒤</t>
  </si>
  <si>
    <t>서울특별시 중구 동호로 지하256</t>
  </si>
  <si>
    <t>372. 약수역 3번출구 뒤</t>
  </si>
  <si>
    <t>서울특별시 중구 다산로 지하122</t>
  </si>
  <si>
    <t>373. 청구 어린이공원</t>
  </si>
  <si>
    <t>서울특별시 중구 다산로14길 41</t>
  </si>
  <si>
    <t>374. 청구역 2번출구 앞</t>
  </si>
  <si>
    <t>서울특별시 중구 청구로 지하77</t>
  </si>
  <si>
    <t>118. 광흥창역 2번출구 앞</t>
  </si>
  <si>
    <t>서울특별시 마포구 독막로 지하165</t>
  </si>
  <si>
    <t>375. 다산 어린이공원</t>
  </si>
  <si>
    <t>서울특별시 중구 다산로40길 37</t>
  </si>
  <si>
    <t>서울특별시 중구 세종대로 지하2</t>
  </si>
  <si>
    <t>378. 청계7가 사거리</t>
  </si>
  <si>
    <t>서울특별시 중구 다산로 지하260</t>
  </si>
  <si>
    <t>379. 서울역9번출구</t>
  </si>
  <si>
    <t>380. CJ제일제당 앞</t>
  </si>
  <si>
    <t>서울특별시 중구 동호로 330</t>
  </si>
  <si>
    <t>381. 장충체육관</t>
  </si>
  <si>
    <t>서울특별시 중구 장충동2가 200-99</t>
  </si>
  <si>
    <t>382. 약수역 10번출구 앞</t>
  </si>
  <si>
    <t>서울특별시 중구 신당동 357-1</t>
  </si>
  <si>
    <t>383. 신당역 12번 출구 뒤</t>
  </si>
  <si>
    <t>서울특별시 중구 신당동 99</t>
  </si>
  <si>
    <t xml:space="preserve">384. 종로학원본원 </t>
  </si>
  <si>
    <t>서울특별시 중구 청파로 456</t>
  </si>
  <si>
    <t>114. 홍대입구역 8번출구 앞</t>
  </si>
  <si>
    <t>서울특별시 마포구 양화로18길 3</t>
  </si>
  <si>
    <t>142. 아현역 4번출구 앞</t>
  </si>
  <si>
    <t>서울특별시 마포구 아현동 329-15</t>
  </si>
  <si>
    <t>143. 공덕역 2번출구</t>
  </si>
  <si>
    <t>서울특별시 마포구 공덕동 257-88</t>
  </si>
  <si>
    <t>144. 공덕역 8번출구</t>
  </si>
  <si>
    <t>서울특별시 마포구 공덕동 438-5</t>
  </si>
  <si>
    <t>145. 공덕역 5번출구</t>
  </si>
  <si>
    <t>서울특별시 마포구 공덕동 237-9</t>
  </si>
  <si>
    <t>146. 마포역 1번출구 뒤</t>
  </si>
  <si>
    <t>서울특별시 마포구 도화동 555-2</t>
  </si>
  <si>
    <t>147. 마포역 4번출구 뒤</t>
  </si>
  <si>
    <t>서울특별시 마포구 도화동 292-29</t>
  </si>
  <si>
    <t>148. 용강동 주민센터 앞</t>
  </si>
  <si>
    <t>서울특별시 마포구 용강동 234-1</t>
  </si>
  <si>
    <t>150. 서강대역 2번출구 앞</t>
  </si>
  <si>
    <t>서울특별시 마포구 노고산동 112-13</t>
  </si>
  <si>
    <t>151. 망원1동주민센터</t>
  </si>
  <si>
    <t>서울특별시 마포구 망원동 403-2</t>
  </si>
  <si>
    <t>152. 마포구민체육센터 앞</t>
  </si>
  <si>
    <t>서울특별시 마포구 망원동 452-4</t>
  </si>
  <si>
    <t>119. 서강나루 공원</t>
  </si>
  <si>
    <t>서울특별시 마포구 창전로 30</t>
  </si>
  <si>
    <t>153. 성산2교 사거리</t>
  </si>
  <si>
    <t>서울특별시 마포구 성산동 54-17</t>
  </si>
  <si>
    <t>155. 가좌역1 번출구 뒤</t>
  </si>
  <si>
    <t>서울특별시 마포구 성산동123-29</t>
  </si>
  <si>
    <t>156. 서울서부지방법원 앞</t>
  </si>
  <si>
    <t>서울특별시 마포구 공덕동 105-11</t>
  </si>
  <si>
    <t>157. 애오개역 4번출구 앞</t>
  </si>
  <si>
    <t>서울특별시 마포구 아현동 607-1</t>
  </si>
  <si>
    <t>158. 독립문 어린이 공원</t>
  </si>
  <si>
    <t>서울특별시 서대문구 영천동 259-1</t>
  </si>
  <si>
    <t>159. 이대역 4번 출구</t>
  </si>
  <si>
    <t>서울특별시 서대문구 대현동 60-11</t>
  </si>
  <si>
    <t>160. 북아현동 가구거리</t>
  </si>
  <si>
    <t>서울특별시 서대문구 북아현동 251-78</t>
  </si>
  <si>
    <t>161. 무악재역1번 출구</t>
  </si>
  <si>
    <t>서울특별시 서대문구 통일로 380-4</t>
  </si>
  <si>
    <t>162. 봉원고가차도 밑</t>
  </si>
  <si>
    <t>서울특별시 서대문구 대신동 143-1</t>
  </si>
  <si>
    <t>120. 신수동 사거리</t>
  </si>
  <si>
    <t>서울특별시 마포구 토정로 211</t>
  </si>
  <si>
    <t>163. 명지전문대학교 정문 앞</t>
  </si>
  <si>
    <t>서울특별시 서대문구 홍은동 산25-3</t>
  </si>
  <si>
    <t xml:space="preserve">164. 북가좌1동 주민센터 </t>
  </si>
  <si>
    <t>서울특별시 서대문구 북가좌동 477-1</t>
  </si>
  <si>
    <t>165. 중앙근린공원</t>
  </si>
  <si>
    <t>서울특별시 서대문구 북가좌동 470-1</t>
  </si>
  <si>
    <t>166. 가재울 초등학교</t>
  </si>
  <si>
    <t>서울특별시 서대문구 연희동 530</t>
  </si>
  <si>
    <t>167. 연가초등학교 옆</t>
  </si>
  <si>
    <t>서울특별시 서대문구 북가좌동 70-119</t>
  </si>
  <si>
    <t>168. 남가좌동 사거리</t>
  </si>
  <si>
    <t>서울특별시 서대문구 남가좌동 185-21</t>
  </si>
  <si>
    <t>169. 북가좌 삼거리</t>
  </si>
  <si>
    <t>서울특별시 서대문구 북가좌동 400</t>
  </si>
  <si>
    <t>170. 가재울 뉴타운 주유소 옆</t>
  </si>
  <si>
    <t>서울특별시 서대문구 남가좌동 124</t>
  </si>
  <si>
    <t>121. 마포소방서 앞</t>
  </si>
  <si>
    <t>서울특별시 마포구 창전로 76</t>
  </si>
  <si>
    <t>173. 서대문역 8번출구 앞</t>
  </si>
  <si>
    <t>서울특별시 서대문구 충정로2가 138</t>
  </si>
  <si>
    <t>175. 홍연2교옆</t>
  </si>
  <si>
    <t>서울특별시 서대문구 홍은동 387-16</t>
  </si>
  <si>
    <t>179. 가좌역 4번출구 앞</t>
  </si>
  <si>
    <t xml:space="preserve">서울특별시 서대문구 남가좌동 293-3 </t>
  </si>
  <si>
    <t>180. 충정로역 7번출구 뒤</t>
  </si>
  <si>
    <t>서울특별시 서대문구 충정로3가 56-1</t>
  </si>
  <si>
    <t>518. 청계천 박물관 앞</t>
  </si>
  <si>
    <t>서울특별시 성동구 마장동 610</t>
  </si>
  <si>
    <t>519. 양지사거리</t>
  </si>
  <si>
    <t>서울특별시 성동구 홍익동 590</t>
  </si>
  <si>
    <t>520. 상왕십리역 4번 출구 앞</t>
  </si>
  <si>
    <t>서울특별시 성동구 하왕십리동 960-3</t>
  </si>
  <si>
    <t>521. 왕십리역 11번 출구 앞</t>
  </si>
  <si>
    <t>서울특별시 성동구 행당동 188-9</t>
  </si>
  <si>
    <t>522. 금호역 1번출구 앞</t>
  </si>
  <si>
    <t>서울특별시 성동구 금호동3가 1575-3</t>
  </si>
  <si>
    <t>523. 옥수동성당 옆</t>
  </si>
  <si>
    <t>서울특별시 성동구 옥수동 산5-148</t>
  </si>
  <si>
    <t>122. 신성기사식당 앞</t>
  </si>
  <si>
    <t>서울특별시 마포구 독막로 223-1</t>
  </si>
  <si>
    <t>524. 래미안금호하이리버 아파트 102동 옆</t>
  </si>
  <si>
    <t>서울특별시 성동구 금호동2가 1220-1</t>
  </si>
  <si>
    <t>525. 한양대병원사거리</t>
  </si>
  <si>
    <t>서울특별시 성동구 행당동 20-2</t>
  </si>
  <si>
    <t>526. 용답토속공원 앞</t>
  </si>
  <si>
    <t>서울특별시 성동구 용답동 224-1</t>
  </si>
  <si>
    <t>529. 장한평역 8번 출구 앞</t>
  </si>
  <si>
    <t>서울특별시 성동구 용답동 224-3</t>
  </si>
  <si>
    <t>530. 청계벽산아파트 앞</t>
  </si>
  <si>
    <t>서울특별시 성동구 하왕십리동 286-24</t>
  </si>
  <si>
    <t>533. 우리은행 금호동 지점 앞</t>
  </si>
  <si>
    <t>서울특별시 성동구 금호동4가 1101</t>
  </si>
  <si>
    <t>534. 금호사거리</t>
  </si>
  <si>
    <t>서울특별시 성동구 금호동2가 1205-1</t>
  </si>
  <si>
    <t>535. 응봉삼거리</t>
  </si>
  <si>
    <t>서울특별시 성동구 응봉동 134-26</t>
  </si>
  <si>
    <t>536. 행당역 2번출구 앞</t>
  </si>
  <si>
    <t>서울특별시 성동구 행당동 347-11</t>
  </si>
  <si>
    <t>537. 한양대후문역 부근</t>
  </si>
  <si>
    <t>서울특별시 성동구 행당동 10</t>
  </si>
  <si>
    <t>123. 문화촌 공원</t>
  </si>
  <si>
    <t>서울특별시 서대문구 홍제동 277-23</t>
  </si>
  <si>
    <t>538. 답십리역 8번출구 앞</t>
  </si>
  <si>
    <t>서울특별시 성동구 용답동 102-1</t>
  </si>
  <si>
    <t>550. 서울시설공단 앞</t>
  </si>
  <si>
    <t xml:space="preserve">서울특별시 성동구 마장동 610 </t>
  </si>
  <si>
    <t>539. 군자교교차로</t>
  </si>
  <si>
    <t>서울특별시 광진구 중곡동 263-1</t>
  </si>
  <si>
    <t>540. 군자역 7번출구 베스트샵 앞</t>
  </si>
  <si>
    <t>542. 강변역 4번출구 뒤</t>
  </si>
  <si>
    <t>543. 구의공원(테크노마트 앞)</t>
  </si>
  <si>
    <t>서울특별시 광진구 구의동 546-3</t>
  </si>
  <si>
    <t>544. 광남중학교</t>
  </si>
  <si>
    <t>서울특별시 광진구 광장동 561-15</t>
  </si>
  <si>
    <t>546. 잠실대교북단 교차로</t>
  </si>
  <si>
    <t>서울특별시 광진구 자양동 722</t>
  </si>
  <si>
    <t>548. 자양나들목</t>
  </si>
  <si>
    <t>서울특별시 광진구 자양동 738</t>
  </si>
  <si>
    <t>549. 아차산역 3번출구</t>
  </si>
  <si>
    <t>서울특별시 광진구 구의동 96</t>
  </si>
  <si>
    <t>124. 서강대 정문 건너편</t>
  </si>
  <si>
    <t>서울특별시 마포구 서강로16길 72</t>
  </si>
  <si>
    <t>600. 휘경2동 주민센터</t>
  </si>
  <si>
    <t>서울특별시 동대문구 한천로 329</t>
  </si>
  <si>
    <t>601. 용신동주민센터</t>
  </si>
  <si>
    <t>서울특별시 동대문구 용두동 65-25</t>
  </si>
  <si>
    <t>602. 장안동 사거리</t>
  </si>
  <si>
    <t>서울특별시 동대문구 장한로 25길 2</t>
  </si>
  <si>
    <t>604. 답십리초등학교 옆 공원</t>
  </si>
  <si>
    <t>서울특별시 동대문구 전농로3길 23</t>
  </si>
  <si>
    <t>605. 신설동역8번출구</t>
  </si>
  <si>
    <t>서울특별시 동대문구 천호대로 26</t>
  </si>
  <si>
    <t>606. 휘경공고앞</t>
  </si>
  <si>
    <t>서울특별시 동대문구 겸재로 21</t>
  </si>
  <si>
    <t>607. 신이문역 2번출구</t>
  </si>
  <si>
    <t>서울특별시 동대문구 이문동186-1</t>
  </si>
  <si>
    <t>608. 전농삼성아파트</t>
  </si>
  <si>
    <t>서울특별시 동대문구 전농로 192</t>
  </si>
  <si>
    <t>609. 제기2교</t>
  </si>
  <si>
    <t>서울특별시 동대문구 제기동122-388</t>
  </si>
  <si>
    <t>125. 서강대 남문 옆</t>
  </si>
  <si>
    <t>서울특별시 마포구 백범로 35</t>
  </si>
  <si>
    <t>610. 동대문중 교차로</t>
  </si>
  <si>
    <t>서울특별시 동대문구 답십리동 524-1</t>
  </si>
  <si>
    <t>612. 시립동부병원 앞 사거리</t>
  </si>
  <si>
    <t xml:space="preserve">서울특별시 동대문구 용두동 237-10 </t>
  </si>
  <si>
    <t>613. 신설동역 10번출구 앞</t>
  </si>
  <si>
    <t>서울특별시 동대문구 신설동 92-34</t>
  </si>
  <si>
    <t>614. 용두동 사거리</t>
  </si>
  <si>
    <t>서울특별시 동대문구 용두동 237-10</t>
  </si>
  <si>
    <t>615. 용두동 레미안허브리츠아파트 앞</t>
  </si>
  <si>
    <t xml:space="preserve">서울특별시 동대문구 용두동 696-13 </t>
  </si>
  <si>
    <t>617. 청솔우성아파트 앞</t>
  </si>
  <si>
    <t xml:space="preserve">서울특별시 동대문구 답십리동 94-2 </t>
  </si>
  <si>
    <t>227. 양평2나들목 보행통로 입구</t>
  </si>
  <si>
    <t>서울특별시 영등포구 양화동 17-4</t>
  </si>
  <si>
    <t>228. 선유도역 3번출구 앞</t>
  </si>
  <si>
    <t>서울특별시 영등포구 양평동4가 202-1</t>
  </si>
  <si>
    <t>229. 양평1 보행육교 앞</t>
  </si>
  <si>
    <t>서울특별시 영등포구 양평동4가 20-4</t>
  </si>
  <si>
    <t>126. 서강대 후문 옆</t>
  </si>
  <si>
    <t>서울특별시 마포구 대흥로 122</t>
  </si>
  <si>
    <t>231. 남부고용노동지청 남측</t>
  </si>
  <si>
    <t>서울특별시 영등포구 양평동1가 115-2</t>
  </si>
  <si>
    <t>232. 양평우림 이비즈센타 앞</t>
  </si>
  <si>
    <t>서울특별시 영등포구 양평동3가 14-1</t>
  </si>
  <si>
    <t>233. YP 센터 앞</t>
  </si>
  <si>
    <t>서울특별시 영등포구 양평동3가 60-1</t>
  </si>
  <si>
    <t>234. 영등포구민체육센터 앞</t>
  </si>
  <si>
    <t xml:space="preserve">서울특별시 영등포구 신길동 399 </t>
  </si>
  <si>
    <t>235. 신길동 우리은행 옆</t>
  </si>
  <si>
    <t xml:space="preserve">서울특별시 영등포구 신길동 250-4 </t>
  </si>
  <si>
    <t>236. 문래동자이아파트 앞</t>
  </si>
  <si>
    <t>서울특별시 영등포구 문래동3가 68-1</t>
  </si>
  <si>
    <t>237. 보라매 두산위브 건너편</t>
  </si>
  <si>
    <t xml:space="preserve">서울특별시 영등포구 신길동 4490 </t>
  </si>
  <si>
    <t>238. 제2구민체육센타 앞</t>
  </si>
  <si>
    <t>서울특별시 영등포구 당산동4가 96-2</t>
  </si>
  <si>
    <t>239. 유스호스텔 앞</t>
  </si>
  <si>
    <t>서울특별시 영등포구 영등포동7가 58-2</t>
  </si>
  <si>
    <t>240. 문래역 4번출구 앞</t>
  </si>
  <si>
    <t xml:space="preserve">서울특별시 영등포구 문래동3가 55-12 </t>
  </si>
  <si>
    <t>127. 현대벤처빌 앞</t>
  </si>
  <si>
    <t>서울특별시 마포구 백범로 10</t>
  </si>
  <si>
    <t>241. 신길우성1차아파트 앞 공원</t>
  </si>
  <si>
    <t xml:space="preserve">서울특별시 영등포구 도림동 255-2 </t>
  </si>
  <si>
    <t>242. 신길선원가와인아파트 앞</t>
  </si>
  <si>
    <t xml:space="preserve">서울특별시 영등포구 신길동 215-28 </t>
  </si>
  <si>
    <t>243. 이앤씨드림타워 앞</t>
  </si>
  <si>
    <t>서울특별시 영등포구 양평동3가 48-1</t>
  </si>
  <si>
    <t>244. 영등포삼환아파트 앞</t>
  </si>
  <si>
    <t xml:space="preserve">서울특별시 영등포구 영등포동8가 82-4 </t>
  </si>
  <si>
    <t>245. 삼성생명 당산사옥 앞</t>
  </si>
  <si>
    <t xml:space="preserve">서울특별시 영등포구 당산동4가 35-24 </t>
  </si>
  <si>
    <t>247. 당산역 10번출구 앞</t>
  </si>
  <si>
    <t>서울특별시 영등포구 당산동5가 14-4</t>
  </si>
  <si>
    <t>248. 초원아파트 앞</t>
  </si>
  <si>
    <t>서울특별시 영등포구 여의도동8-13</t>
  </si>
  <si>
    <t>249. 여의도중학교 옆</t>
  </si>
  <si>
    <t>서울특별시 영등포구 여의도동 8</t>
  </si>
  <si>
    <t>250. 대림아파트 사거리</t>
  </si>
  <si>
    <t>서울특별시 영등포구 신길동 249</t>
  </si>
  <si>
    <t>251. 서울지방병무청 버스정류장</t>
  </si>
  <si>
    <t>서울특별시 영등포구 신길동853</t>
  </si>
  <si>
    <t>101. (구)합정동 주민센터</t>
  </si>
  <si>
    <t>서울특별시 마포구 동교로8길 58</t>
  </si>
  <si>
    <t>128. 신촌역(2호선) 1번출구 옆</t>
  </si>
  <si>
    <t>서울특별시 서대문구 연세로 3-5</t>
  </si>
  <si>
    <t>252. 보라매역4번출구</t>
  </si>
  <si>
    <t>서울특별시 영등포구 신길동4884</t>
  </si>
  <si>
    <t>253. 신풍역 5번출구 인근</t>
  </si>
  <si>
    <t>서울특별시 영등포구 신길동3596</t>
  </si>
  <si>
    <t>254. 도림신협 앞</t>
  </si>
  <si>
    <t>서울특별시 영등포구 신길동263-76</t>
  </si>
  <si>
    <t>255. 도림4거리</t>
  </si>
  <si>
    <t>서울특별시 영등포구 신길동373-1</t>
  </si>
  <si>
    <t>256. 동아에코빌입구</t>
  </si>
  <si>
    <t>서울특별시 영등포구 도림동 159-70</t>
  </si>
  <si>
    <t>257. 신길삼거리(우리은행)</t>
  </si>
  <si>
    <t>서울특별시 영등포구 신길동95-256</t>
  </si>
  <si>
    <t>258. 신길역3번출구</t>
  </si>
  <si>
    <t>서울특별시 영등포구 영등포동1가35</t>
  </si>
  <si>
    <t>259. 대방역6번출구</t>
  </si>
  <si>
    <t>서울특별시 영등포구 신길동1368</t>
  </si>
  <si>
    <t>700. KB국민은행 염창역 지점 앞</t>
  </si>
  <si>
    <t>서울특별시 양천구 목동 559</t>
  </si>
  <si>
    <t>701. 목동사거리 부근</t>
  </si>
  <si>
    <t>서울특별시 양천구 목동 813</t>
  </si>
  <si>
    <t>129. 신촌역(2호선) 6번출구 옆</t>
  </si>
  <si>
    <t>서울특별시 마포구 신촌로 106</t>
  </si>
  <si>
    <t>702. 목4동주민센터 옆</t>
  </si>
  <si>
    <t>서울특별시 양천구 목동 904-3</t>
  </si>
  <si>
    <t>703. 오목교역 7번출구 앞</t>
  </si>
  <si>
    <t>서울특별시 양천구 목동 451</t>
  </si>
  <si>
    <t>704. 남부법원검찰청 교차로</t>
  </si>
  <si>
    <t>서울특별시 양천구 신정동 1095</t>
  </si>
  <si>
    <t>706. 신정네거리역</t>
  </si>
  <si>
    <t>서울특별시 양천구 신월동 894</t>
  </si>
  <si>
    <t>707. 신정3동주민센터</t>
  </si>
  <si>
    <t>서울특별시 양천구 중앙로 209</t>
  </si>
  <si>
    <t>708. 서울출입국관리사무소 앞</t>
  </si>
  <si>
    <t>서울특별시 양천구 신정동 319-3</t>
  </si>
  <si>
    <t>709. 신정3동 현장민원실 앞</t>
  </si>
  <si>
    <t>서울특별시 양천구 신정동 760-2</t>
  </si>
  <si>
    <t>710. 서부화물트럭터미널 사거리</t>
  </si>
  <si>
    <t>서울특별시 양천구 신정동 759-2</t>
  </si>
  <si>
    <t>711. 신일해피트리아파트 앞</t>
  </si>
  <si>
    <t>서울특별시 양천구 신월동 1063-4</t>
  </si>
  <si>
    <t>712. 강월초교입구 사거리</t>
  </si>
  <si>
    <t>서울특별시 양천구 신월동 905</t>
  </si>
  <si>
    <t>130. 신촌역(2호선) 7번출구 앞</t>
  </si>
  <si>
    <t>서울특별시 마포구 신촌로 94</t>
  </si>
  <si>
    <t>713. 양서중학교 옆</t>
  </si>
  <si>
    <t>서울특별시 양천구 신월동 790</t>
  </si>
  <si>
    <t>714. 한국SGI 양천문화회관 앞</t>
  </si>
  <si>
    <t>800. 목월공원 앞</t>
  </si>
  <si>
    <t>서울특별시 용산구 원효로4가 109-10</t>
  </si>
  <si>
    <t>802. 한강진역 2번 출구 앞</t>
  </si>
  <si>
    <t>서울특별시 용산구 한남동 726-494</t>
  </si>
  <si>
    <t>803. 한남초교 앞 보도육교</t>
  </si>
  <si>
    <t>서울특별시 용산구 한남동 725-17</t>
  </si>
  <si>
    <t>805. 문배어린이공원 앞</t>
  </si>
  <si>
    <t>서울특별시 용산구 문배동 34-10</t>
  </si>
  <si>
    <t>806. 전자랜드 본관 앞</t>
  </si>
  <si>
    <t>서울특별시 용산구 한강로3가 16-8</t>
  </si>
  <si>
    <t>807. 서울역 12번 출구 앞</t>
  </si>
  <si>
    <t>서울특별시 용산구 동자동 14-229</t>
  </si>
  <si>
    <t>808. 서빙고동 금호맨션 앞</t>
  </si>
  <si>
    <t>서울특별시 용산구 서빙고동 235-5</t>
  </si>
  <si>
    <t>131. 증산2교</t>
  </si>
  <si>
    <t>서울특별시 서대문구 증가로 264</t>
  </si>
  <si>
    <t>809. 한남 유수지 복개주차장</t>
  </si>
  <si>
    <t>서울특별시 용산구 독서당로 18</t>
  </si>
  <si>
    <t>810. 이태원지하보도</t>
  </si>
  <si>
    <t>서울특별시 용산구 용산동2가 5-1812</t>
  </si>
  <si>
    <t>811. 녹사평역1번출구</t>
  </si>
  <si>
    <t>서울특별시 용산구 용산동2가 6-7</t>
  </si>
  <si>
    <t>812. 용산전쟁기념관</t>
  </si>
  <si>
    <t>서울특별시 용산구 용산동1가 8-4</t>
  </si>
  <si>
    <t>813. 삼각지역 3번출구</t>
  </si>
  <si>
    <t>서울특별시 용산구 한강로1가 228-1</t>
  </si>
  <si>
    <t>815. LIG강촌아파트 103동앞</t>
  </si>
  <si>
    <t>서울특별시 용산구 이촌동301-5</t>
  </si>
  <si>
    <t>385. 종각역 5번출구</t>
  </si>
  <si>
    <t>서울특별시 종로구 서린동 26-1</t>
  </si>
  <si>
    <t>386. 올림픽기념 국민생활관 앞</t>
  </si>
  <si>
    <t>서울특별시 종로구 성균관로 91</t>
  </si>
  <si>
    <t>387. 훈련원공원주차장 앞</t>
  </si>
  <si>
    <t>서울특별시 중구 을지로 227</t>
  </si>
  <si>
    <t>181. 망원초록길 입구</t>
  </si>
  <si>
    <t>서울특별시 마포구 마포나루길 467</t>
  </si>
  <si>
    <t>182. 망원2빗물펌프장 앞</t>
  </si>
  <si>
    <t>서울특별시?마포구?동교로?7</t>
  </si>
  <si>
    <t>183. 하늘채코오롱아파트 건너편</t>
  </si>
  <si>
    <t>184. SK망원동주유소 건너편</t>
  </si>
  <si>
    <t>서울특별시 마포구 월드컵로 119?</t>
  </si>
  <si>
    <t>185. 마포 신수공원 앞</t>
  </si>
  <si>
    <t>서울특별시 마포구 현석동 106-32</t>
  </si>
  <si>
    <t>186. 월드컵공원</t>
  </si>
  <si>
    <t>서울특별시 마포구 하늘공원로 108-1</t>
  </si>
  <si>
    <t>177. 북가좌 초등학교</t>
  </si>
  <si>
    <t>서울특별시 서대문구 거북골로19길 20</t>
  </si>
  <si>
    <t>188. 홍은동 정원여중 입구</t>
  </si>
  <si>
    <t>서울특별시 서대문구 연희로37안길 51</t>
  </si>
  <si>
    <t>서울특별시 서대문구 응암로 66</t>
  </si>
  <si>
    <t>192. 연서어린이공원</t>
  </si>
  <si>
    <t>서울특별시 서대문구 연희동 519-7</t>
  </si>
  <si>
    <t>178. 증산3교 앞</t>
  </si>
  <si>
    <t>서울특별시 서대문구 북가좌동 352-9</t>
  </si>
  <si>
    <t>133. 해담는다리</t>
  </si>
  <si>
    <t>서울특별시 서대문구 불광천길 150</t>
  </si>
  <si>
    <t>194. 증산교 앞</t>
  </si>
  <si>
    <t>서울특별시 서대문구 불광천길 36</t>
  </si>
  <si>
    <t xml:space="preserve">195. 모래내고가차도 </t>
  </si>
  <si>
    <t>서울특별시 서대문구 연희동 446-76</t>
  </si>
  <si>
    <t>196. 연희교차로 인근</t>
  </si>
  <si>
    <t>서울특별시 서대문구 홍제천로 48</t>
  </si>
  <si>
    <t>198. 충정2교</t>
  </si>
  <si>
    <t>서울특별시 서대문구 충정로3가 155-4</t>
  </si>
  <si>
    <t>556. 달맞이공원</t>
  </si>
  <si>
    <t>서울특별시 성동구 금호동4가 367-1</t>
  </si>
  <si>
    <t>557. 도선동 주민센터 앞</t>
  </si>
  <si>
    <t>서울특별시 성동구 무학로10길 6</t>
  </si>
  <si>
    <t>558. 성동광진 교육지원청 앞</t>
  </si>
  <si>
    <t>서울특별시 성동구 고산자로 260</t>
  </si>
  <si>
    <t>134. 연세로 명물길</t>
  </si>
  <si>
    <t>서울특별시 서대문구 명물길 33</t>
  </si>
  <si>
    <t>559. 왕십리역 4번 출구 건너편</t>
  </si>
  <si>
    <t>서울특별시 성동구 왕십리광장로 10-1</t>
  </si>
  <si>
    <t>560. 비전교회 앞</t>
  </si>
  <si>
    <t>서울특별시 성동구 동일로 213</t>
  </si>
  <si>
    <t>561. 서울숲역 2번출구 앞</t>
  </si>
  <si>
    <t>서울특별시 성동구 왕십리로 64</t>
  </si>
  <si>
    <t>562. 군자지하보도 앞</t>
  </si>
  <si>
    <t>서울특별시 성동구 동일로 313</t>
  </si>
  <si>
    <t>563. 성동세무서 건너편</t>
  </si>
  <si>
    <t>서울특별시 성동구 광나루로 302</t>
  </si>
  <si>
    <t>564. 금호역 3번출구</t>
  </si>
  <si>
    <t>서울특별시 성동구 동호로 99</t>
  </si>
  <si>
    <t>565. 옥수역 3번출구</t>
  </si>
  <si>
    <t>서울특별시 성동구 한림말길 56</t>
  </si>
  <si>
    <t>567. 성수역 2번출구 앞</t>
  </si>
  <si>
    <t>서울특별시 성동구 아차산로 113</t>
  </si>
  <si>
    <t>568. 청계8가사거리 부근</t>
  </si>
  <si>
    <t>서울특별시 동대문구 청계천로 417</t>
  </si>
  <si>
    <t>569. 응봉현대아파트 정류소</t>
  </si>
  <si>
    <t>서울특별시 성동구 독서당로 381</t>
  </si>
  <si>
    <t>578. 성동세무서 부근</t>
  </si>
  <si>
    <t>서울특별시 성동구 광나루로 303-1</t>
  </si>
  <si>
    <t>579. 마장역 4번출구</t>
  </si>
  <si>
    <t>서울특별시 성동구 마장로 292-1</t>
  </si>
  <si>
    <t>580. 신금호역 3번출구 뒤</t>
  </si>
  <si>
    <t>서울특별시 성동구 무수막길 97</t>
  </si>
  <si>
    <t>581. 용답초등학교</t>
  </si>
  <si>
    <t>서울특별시 성동구 용답25길 1</t>
  </si>
  <si>
    <t>582. 경일중학교 앞</t>
  </si>
  <si>
    <t>서울특별시 성동구 성수일로 27</t>
  </si>
  <si>
    <t>583. 청계천 생태교실 앞</t>
  </si>
  <si>
    <t>서울특별시 성동구 마장로39길 51</t>
  </si>
  <si>
    <t>551. 구의삼성쉐르빌 앞</t>
  </si>
  <si>
    <t>서울특별시 광진구 구의강변로 106</t>
  </si>
  <si>
    <t>552. 대림아크로리버 앞</t>
  </si>
  <si>
    <t>서울특별시 광진구 구의강변로 64</t>
  </si>
  <si>
    <t>553. 중곡 성원APT 앞</t>
  </si>
  <si>
    <t>서울특별시 광진구 동일로 459</t>
  </si>
  <si>
    <t>136. 대흥동 주민센터</t>
  </si>
  <si>
    <t>서울특별시 마포구 신촌로26길 10</t>
  </si>
  <si>
    <t>555. 구의3동주민센터</t>
  </si>
  <si>
    <t>571. 어린이대공원역6번출구</t>
  </si>
  <si>
    <t>서울특별시 광진구 군자로 74</t>
  </si>
  <si>
    <t>572. 국립정신 건강센터 앞</t>
  </si>
  <si>
    <t>서울특별시 광진구 능동로 398</t>
  </si>
  <si>
    <t>573. 구의문주차장 앞</t>
  </si>
  <si>
    <t>서울특별시 광진구 능동로 216</t>
  </si>
  <si>
    <t>574. 아차산역4번출구</t>
  </si>
  <si>
    <t>575. 중앙농협 중곡지점</t>
  </si>
  <si>
    <t>서울특별시 광진구 용마산로 120</t>
  </si>
  <si>
    <t>576. 광나루역 3번 출구</t>
  </si>
  <si>
    <t>서울특별시 광진구 아차산로 552</t>
  </si>
  <si>
    <t>577. 광진청소년수련관</t>
  </si>
  <si>
    <t>서울특별시 광진구 구천면로 2</t>
  </si>
  <si>
    <t>621. 동대문중학교 옆</t>
  </si>
  <si>
    <t>서울특별시 동대문구 사가정로 62</t>
  </si>
  <si>
    <t>137. NH농협 신촌지점 앞</t>
  </si>
  <si>
    <t>서울특별시 서대문구 연세로2다길 58</t>
  </si>
  <si>
    <t>622. 전농사거리 교통섬</t>
  </si>
  <si>
    <t>서울특별시 동대문구 사가정로 119</t>
  </si>
  <si>
    <t>623. 서울시립대 정문 앞</t>
  </si>
  <si>
    <t>서울특별시 동대문구 서울시립대로 161</t>
  </si>
  <si>
    <t>624. 전농동 동아아파트 앞</t>
  </si>
  <si>
    <t>서울특별시 동대문구 서울시립대로 31</t>
  </si>
  <si>
    <t>625. 답십리초등학교 앞(현대시장 옆)</t>
  </si>
  <si>
    <t>서울특별시 동대문구 전농로 34</t>
  </si>
  <si>
    <t>626. 군자교 서측 녹지대</t>
  </si>
  <si>
    <t>서울특별시 동대문구 장한로6길 95</t>
  </si>
  <si>
    <t>627. 장안동삼거리 교통섬</t>
  </si>
  <si>
    <t>서울특별시 동대문구 사가정로 240</t>
  </si>
  <si>
    <t>628. 휘봉고등학교 앞</t>
  </si>
  <si>
    <t>서울특별시 동대문구 한천로 290</t>
  </si>
  <si>
    <t>630. 동대문구 보건소</t>
  </si>
  <si>
    <t>서울특별시 동대문구 천호대로 145</t>
  </si>
  <si>
    <t>631. 답십리역 1번출구</t>
  </si>
  <si>
    <t>서울특별시 동대문구 천호대로 269</t>
  </si>
  <si>
    <t>102. 망원역 1번출구 앞</t>
  </si>
  <si>
    <t>서울특별시 마포구 월드컵로 72</t>
  </si>
  <si>
    <t>138. 신촌동 제1공영주차장 앞</t>
  </si>
  <si>
    <t>633. 청량리 기업은행 앞</t>
  </si>
  <si>
    <t>서울특별시 동대문구 홍릉로 1</t>
  </si>
  <si>
    <t>634. 외국어대 정문 앞</t>
  </si>
  <si>
    <t>서울특별시 동대문구 이문로 107</t>
  </si>
  <si>
    <t>635. 시조사 앞 (청량고정문 옆)</t>
  </si>
  <si>
    <t>서울특별시 동대문구 이문로1길 11</t>
  </si>
  <si>
    <t>636. 세종대왕기념관 교차로</t>
  </si>
  <si>
    <t>서울특별시 동대문구 회기로 56</t>
  </si>
  <si>
    <t>637. KAIST 경영대학 앞</t>
  </si>
  <si>
    <t>서울특별시 동대문구 회기로 85</t>
  </si>
  <si>
    <t>638. 서울시립대 정보기술관</t>
  </si>
  <si>
    <t>서울특별시 동대문구 한천로43길 12-14</t>
  </si>
  <si>
    <t>639. 서울시립대 후문</t>
  </si>
  <si>
    <t>640. KEB하나은행 청량리역지점</t>
  </si>
  <si>
    <t>서울특별시 동대문구 왕산로 205</t>
  </si>
  <si>
    <t>641. 용두역 4번출구</t>
  </si>
  <si>
    <t>서울특별시 동대문구 청계천로 563</t>
  </si>
  <si>
    <t>642. 신답역 사거리</t>
  </si>
  <si>
    <t>서울특별시 동대문구 천호대로 231</t>
  </si>
  <si>
    <t>140. 이화여대 후문</t>
  </si>
  <si>
    <t>서울특별시 서대문구 연세로 50-1</t>
  </si>
  <si>
    <t>643. 동대문구민체육센터 (육교아래)</t>
  </si>
  <si>
    <t>서울특별시 동대문구 장안벚꽃로 77</t>
  </si>
  <si>
    <t>230. 영등포구청역 1번출구</t>
  </si>
  <si>
    <t>서울특별시 영등포구 당산로 111-2</t>
  </si>
  <si>
    <t>260. 여의도 마리나선착장 앞</t>
  </si>
  <si>
    <t>서울특별시 영등포구 여의서로 160</t>
  </si>
  <si>
    <t>262. 영문초등학교 사거리</t>
  </si>
  <si>
    <t>서울특별시 영등포구 문래로 56</t>
  </si>
  <si>
    <t>263. 근로자회관 사거리</t>
  </si>
  <si>
    <t>서울특별시 영등포구 선유로 34</t>
  </si>
  <si>
    <t>264. 교보생명보험 앞</t>
  </si>
  <si>
    <t>서울특별시 영등포구 영등포로 96</t>
  </si>
  <si>
    <t>265. 영등포유통상가 사거리</t>
  </si>
  <si>
    <t>서울특별시 영등포구 영등포로 124</t>
  </si>
  <si>
    <t>141. 연대 대운동장 옆</t>
  </si>
  <si>
    <t>서울특별시 서대문구 연세로 50</t>
  </si>
  <si>
    <t>266. 영등포청과시장 사거리</t>
  </si>
  <si>
    <t>서울특별시 영등포구 영등포로 177</t>
  </si>
  <si>
    <t>267. 삼성화재 사옥 옆</t>
  </si>
  <si>
    <t>서울특별시 영등포구 양평로 76</t>
  </si>
  <si>
    <t>270. 증권거래소후문교차로</t>
  </si>
  <si>
    <t>서울특별시 영등포구 여의나루로 76</t>
  </si>
  <si>
    <t>271. 샛강생태공원방문자센터 앞</t>
  </si>
  <si>
    <t>서울특별시 영등포구 여의동로 48</t>
  </si>
  <si>
    <t>272. 당산육갑문</t>
  </si>
  <si>
    <t>서울특별시 영등포구 당산로52길 3</t>
  </si>
  <si>
    <t>716.신정6동 주민센터 인근</t>
  </si>
  <si>
    <t>서울특별시 양천구 목동서로 355</t>
  </si>
  <si>
    <t>139. 연세대 정문 건너편</t>
  </si>
  <si>
    <t>서울특별시 서대문구 연세로 42</t>
  </si>
  <si>
    <t>719. 홍익병원앞 교차로</t>
  </si>
  <si>
    <t>서울특별시 양천구 등촌로 2</t>
  </si>
  <si>
    <t>720. 서울강월초등학교 앞</t>
  </si>
  <si>
    <t>서울특별시 양천구 신월로 97</t>
  </si>
  <si>
    <t>816. 신용산역 6번출구 앞</t>
  </si>
  <si>
    <t>서울특별시 용산구 한강대로 115</t>
  </si>
  <si>
    <t>817. 삼각지역 4번출구 앞</t>
  </si>
  <si>
    <t>서울특별시 용산구 한강대로 161</t>
  </si>
  <si>
    <t>818. 숙명여대 입구 교차로</t>
  </si>
  <si>
    <t>서울특별시 용산구 청파로47길 100</t>
  </si>
  <si>
    <t>819. 선린인터넷 고등학교</t>
  </si>
  <si>
    <t>서울특별시 용산구 원효로97길 33-4</t>
  </si>
  <si>
    <t>820. 청파동입구 교차로</t>
  </si>
  <si>
    <t>서울특별시 용산구 한강대로 349</t>
  </si>
  <si>
    <t>822. 이촌1동 마을공원</t>
  </si>
  <si>
    <t>서울특별시 용산구 이촌로 219</t>
  </si>
  <si>
    <t>825. 서빙고동 주민센터 앞</t>
  </si>
  <si>
    <t>서울특별시 용산구 서빙고로 279</t>
  </si>
  <si>
    <t>199. 서울 월드컵 경기장</t>
  </si>
  <si>
    <t>서울특별시 마포구 성산동 515</t>
  </si>
  <si>
    <t>388. 동성중학교 앞</t>
  </si>
  <si>
    <t>서울특별시 종로구 혜화동 56</t>
  </si>
  <si>
    <t>584. 광진광장 교통섬</t>
  </si>
  <si>
    <t>서울특별시 광진구 군자동 374-8</t>
  </si>
  <si>
    <t>585. 성수2가1동 공영주차장 인근</t>
  </si>
  <si>
    <t>서울특별시 성동구 성수동2가 569-3</t>
  </si>
  <si>
    <t>586. 마장동 주민센터</t>
  </si>
  <si>
    <t>서울특별시 성동구 마장로42길 14</t>
  </si>
  <si>
    <t>900. 은평예술회관</t>
  </si>
  <si>
    <t>서울특별시 은평구 녹번동 85-4</t>
  </si>
  <si>
    <t>901. 응암1동사무소</t>
  </si>
  <si>
    <t>서울특별시 은평구 응암동 84-14</t>
  </si>
  <si>
    <t>200. 국회의원회관</t>
  </si>
  <si>
    <t>서울특별시 영등포구 의사당대로 1</t>
  </si>
  <si>
    <t>902. 진관동 은빛초등학교</t>
  </si>
  <si>
    <t>서울특별시 은평구 진관동 45-21</t>
  </si>
  <si>
    <t>903. 은평뉴타운 아이파크</t>
  </si>
  <si>
    <t>서울특별시 은평구 진관동 13-20</t>
  </si>
  <si>
    <t>904. 은평뉴타운 푸르지오</t>
  </si>
  <si>
    <t>서울특별시 은평구 진관동 5-8</t>
  </si>
  <si>
    <t>905. 구파발역 2번출구</t>
  </si>
  <si>
    <t>서울특별시 은평구 진관동 86-31</t>
  </si>
  <si>
    <t>906. 연신내역 5번출구150M 아래</t>
  </si>
  <si>
    <t>서울특별시 은평구 대조동 207-8</t>
  </si>
  <si>
    <t>907. CJ 드림시티</t>
  </si>
  <si>
    <t>서울특별시 은평구 역촌동 43-11</t>
  </si>
  <si>
    <t>908. 구산역 4번출구</t>
  </si>
  <si>
    <t>서울특별시 은평구 갈현동 536-8</t>
  </si>
  <si>
    <t>909. 백련산 힐스테이트 3차</t>
  </si>
  <si>
    <t>서울특별시 은평구 응암동 761-9</t>
  </si>
  <si>
    <t>911. 은평평화공원(역촌역4번출구)</t>
  </si>
  <si>
    <t>서울특별시 은평구 녹번동 153-31</t>
  </si>
  <si>
    <t>201. 진미파라곤 앞</t>
  </si>
  <si>
    <t>서울특별시 영등포구 국회대로76길 10</t>
  </si>
  <si>
    <t>912. 응암오거리</t>
  </si>
  <si>
    <t>서울특별시 은평구 응암동 604-5</t>
  </si>
  <si>
    <t>913. 이마트 은평점</t>
  </si>
  <si>
    <t>서울특별시 은평구 응암동 90-15</t>
  </si>
  <si>
    <t>914. 새절역 2번출구</t>
  </si>
  <si>
    <t>서울특별시 은평구 응암동 610-3</t>
  </si>
  <si>
    <t>915. 증산역 4번출구</t>
  </si>
  <si>
    <t>서울특별시 은평구 증산동 199-8</t>
  </si>
  <si>
    <t>916. 평생학습관 앞</t>
  </si>
  <si>
    <t>서울특별시 은평구 역촌동 15-40</t>
  </si>
  <si>
    <t>917. 녹번역 4번출구</t>
  </si>
  <si>
    <t>서울특별시 은평구 녹번동 55</t>
  </si>
  <si>
    <t>919. 서울혁신파크</t>
  </si>
  <si>
    <t>서울특별시 은평구 녹번동 15-2</t>
  </si>
  <si>
    <t>921. 신도고등학교</t>
  </si>
  <si>
    <t>서울특별시 은평구 진관동 242-14</t>
  </si>
  <si>
    <t>202. 국민일보 앞</t>
  </si>
  <si>
    <t>서울특별시 영등포구 여의공원로 101</t>
  </si>
  <si>
    <t>922. 연신내역 4번출구</t>
  </si>
  <si>
    <t>서울특별시 은평구 대조동 227-2</t>
  </si>
  <si>
    <t>923. 국민은행 연서지점</t>
  </si>
  <si>
    <t>서울특별시 은평구 불광동 355</t>
  </si>
  <si>
    <t>924. 메뚜기다리</t>
  </si>
  <si>
    <t>서울특별시 은평구 진관동 161-9</t>
  </si>
  <si>
    <t>925. 불광역 2번출구</t>
  </si>
  <si>
    <t>서울특별시 은평구 불광동 285-43</t>
  </si>
  <si>
    <t>926. 불광역 8번출구</t>
  </si>
  <si>
    <t>서울특별시 은평구 불광동 276-6</t>
  </si>
  <si>
    <t>927. 연신내역 3번출구 인근</t>
  </si>
  <si>
    <t>서울특별시 은평구 불광동 304-5</t>
  </si>
  <si>
    <t>928. 은평역사한옥박물관</t>
  </si>
  <si>
    <t>서울특별시 은평구 진관동 133-29</t>
  </si>
  <si>
    <t>930. 구 서부경찰서 건너편</t>
  </si>
  <si>
    <t>서울특별시 은평구 역촌동 41-7</t>
  </si>
  <si>
    <t>932. 예일여중</t>
  </si>
  <si>
    <t>서울특별시 은평구 연서로 117</t>
  </si>
  <si>
    <t>933. LG서비스 역촌점</t>
  </si>
  <si>
    <t>서울특별시 은평구 서오릉로 163</t>
  </si>
  <si>
    <t>587. KEB하나은행 성수중앙지점</t>
  </si>
  <si>
    <t>서울특별시 성동구 성수동2가 276-5</t>
  </si>
  <si>
    <t>588. 뚝섬 유원지역</t>
  </si>
  <si>
    <t>서울특별시 광진구 능동로 10</t>
  </si>
  <si>
    <t>서울특별시 서초구 방배로 110</t>
  </si>
  <si>
    <t>1001. 광진교 남단 사거리(디지털프라자앞)</t>
  </si>
  <si>
    <t>서울특별시 강동구 구천면로 171</t>
  </si>
  <si>
    <t>1002. 해공공원(천호동)</t>
  </si>
  <si>
    <t>서울특별시 강동구 올림픽로 702</t>
  </si>
  <si>
    <t>1003. 해공도서관앞</t>
  </si>
  <si>
    <t>1004. 삼성광나루아파트 버스정류장</t>
  </si>
  <si>
    <t>서울특별시 강동구 상암로3길 77</t>
  </si>
  <si>
    <t>1006. 롯데캐슬 115동앞</t>
  </si>
  <si>
    <t>서울특별시 강동구 양재대로 1665</t>
  </si>
  <si>
    <t>1007.암사동 선사유적지</t>
  </si>
  <si>
    <t>서울특별시 강동구 올림픽로 875</t>
  </si>
  <si>
    <t>1008. 암사역 3번출구(국민은행앞)</t>
  </si>
  <si>
    <t>서울특별시 강동구 올림픽로 지하 776</t>
  </si>
  <si>
    <t>1009. 천호역4번출구(현대백화점)</t>
  </si>
  <si>
    <t>서울특별시 강동구 천호대로 지하 997</t>
  </si>
  <si>
    <t>1010. 강동세무서</t>
  </si>
  <si>
    <t>서울특별시 강동구 천호대로 1139</t>
  </si>
  <si>
    <t>1011. LIGA 아파트 앞</t>
  </si>
  <si>
    <t>서울특별시 강동구 천호대로 1120</t>
  </si>
  <si>
    <t>1012. 서울 상운차량</t>
  </si>
  <si>
    <t>서울특별시 강동구 올림픽로 610</t>
  </si>
  <si>
    <t>1013. 강동구청역 1번 출입구</t>
  </si>
  <si>
    <t>서울특별시 강동구 올림픽로 지하 550</t>
  </si>
  <si>
    <t>1014. 강동구평생학습관앞</t>
  </si>
  <si>
    <t>서울특별시 강동구 고덕로 295</t>
  </si>
  <si>
    <t>1015. 샛마을 근린공원</t>
  </si>
  <si>
    <t>서울특별시 강동구 구천면로 431-2</t>
  </si>
  <si>
    <t>103. 망원역 2번출구 앞</t>
  </si>
  <si>
    <t>서울특별시 마포구 월드컵로 79</t>
  </si>
  <si>
    <t>204. 국회의사당역 5번출구 옆</t>
  </si>
  <si>
    <t>서울특별시 영등포구 의사당대로 8</t>
  </si>
  <si>
    <t>1016. 해뜨는 주유소옆 리엔파크 109동앞</t>
  </si>
  <si>
    <t>서울특별시 강동구 상일로 152</t>
  </si>
  <si>
    <t>1017. 맥도날드(길동)</t>
  </si>
  <si>
    <t>서울특별시 강동구 천호대로 1207</t>
  </si>
  <si>
    <t>1019. 다성이즈빌아파트(호원대 대각선 맞은편)</t>
  </si>
  <si>
    <t>서울특별시 강동구 성내로 91</t>
  </si>
  <si>
    <t>1020. 강동경찰서</t>
  </si>
  <si>
    <t>서울특별시 강동구 성내로 57</t>
  </si>
  <si>
    <t>1021. 강일동 리슈빌 빌딩앞</t>
  </si>
  <si>
    <t>서울특별시 강동구 아리수로 419</t>
  </si>
  <si>
    <t>1022. 길동 사거리(초소앞)</t>
  </si>
  <si>
    <t>서울특별시 강동구 양재대로 1441</t>
  </si>
  <si>
    <t>589. 성수역3번출구</t>
  </si>
  <si>
    <t>서울특별시 성동구 아차산로 100</t>
  </si>
  <si>
    <t>1101. 개화동상사마을종점 버스정류장</t>
  </si>
  <si>
    <t>서울특별시 강서구 개화동로5길 3-8</t>
  </si>
  <si>
    <t>1102. 방화사거리 마을버스 버스정류장</t>
  </si>
  <si>
    <t>서울특별시 강서구 양천로17길 6</t>
  </si>
  <si>
    <t>1105. 방화근린공원</t>
  </si>
  <si>
    <t>서울특별시 강서구 금낭화로 176</t>
  </si>
  <si>
    <t>203. 국회의사당역 3번출구 옆</t>
  </si>
  <si>
    <t>서울특별시 영등포구 국회대로 지하758</t>
  </si>
  <si>
    <t>서울특별시 강서구 방화동로 지하 30</t>
  </si>
  <si>
    <t>1109. 공항시장역 4번출구</t>
  </si>
  <si>
    <t>1112. 마곡엠밸리4단지 정문</t>
  </si>
  <si>
    <t>서울특별시 강서구 마곡서로 175</t>
  </si>
  <si>
    <t>1113. 서남환경공원 버스정류장</t>
  </si>
  <si>
    <t>서울특별시 강서구 양천로 201</t>
  </si>
  <si>
    <t>1114. 서남물재생센터 버스정류장</t>
  </si>
  <si>
    <t>서울특별시 강서구 양천로 200</t>
  </si>
  <si>
    <t>1118. 증미역 3번출구뒤(등촌두산위브센티움오피스텔)</t>
  </si>
  <si>
    <t>서울특별시 강서구 양천로 지하 560</t>
  </si>
  <si>
    <t>1119. 염창동 한마음아파트앞(염창동 빛나는 음악학원앞)</t>
  </si>
  <si>
    <t>서울특별시 강서구 양천로 637</t>
  </si>
  <si>
    <t>1120. 대림경동아파트앞</t>
  </si>
  <si>
    <t>서울특별시 강서구 허준로 121</t>
  </si>
  <si>
    <t>1121. 가양레포츠센터앞</t>
  </si>
  <si>
    <t>서울특별시 강서구 양천로61길 101</t>
  </si>
  <si>
    <t>205. 산업은행 앞</t>
  </si>
  <si>
    <t>서울특별시 영등포구 의사당대로 97</t>
  </si>
  <si>
    <t>1122. 황금내근린공원</t>
  </si>
  <si>
    <t>서울특별시 강서구 허준로 221-40</t>
  </si>
  <si>
    <t>1124. 발산역 6번출구옆(다이소앞)</t>
  </si>
  <si>
    <t>서울특별시 강서구 공항대로 280</t>
  </si>
  <si>
    <t>1126. 우장산역 1번출구옆(우장산아이파크105동앞)</t>
  </si>
  <si>
    <t>서울특별시 강서구 강서로 지하 262</t>
  </si>
  <si>
    <t>1127. 화곡역(에이스정형외과앞) 버스정류장</t>
  </si>
  <si>
    <t>서울특별시 강서구 화곡로 157</t>
  </si>
  <si>
    <t>1129. 화곡역 1번 출구 앞</t>
  </si>
  <si>
    <t>서울특별시 강서구 화곡로 지하 168</t>
  </si>
  <si>
    <t>1130. 화곡본동시장 버스정류장</t>
  </si>
  <si>
    <t>서울특별시 강서구 화곡로 196</t>
  </si>
  <si>
    <t>1131. 꿈돌이공원 앞</t>
  </si>
  <si>
    <t>서울특별시 강서구 화곡로 232</t>
  </si>
  <si>
    <t>1132. 등촌역 7번출구</t>
  </si>
  <si>
    <t>서울특별시 강서구 공항대로 지하 529</t>
  </si>
  <si>
    <t>206. KBS 앞</t>
  </si>
  <si>
    <t>서울특별시 영등포구 여의공원로 13</t>
  </si>
  <si>
    <t>1135. 강서구의회</t>
  </si>
  <si>
    <t>서울특별시 강서구 등촌로 185</t>
  </si>
  <si>
    <t>1136. 등촌2파출소</t>
  </si>
  <si>
    <t>서울특별시 강서구 등촌로 167</t>
  </si>
  <si>
    <t>1137. 등촌2동주민센터</t>
  </si>
  <si>
    <t>서울특별시 강서구 등촌로 143</t>
  </si>
  <si>
    <t>1139. 용문사 버스정류장</t>
  </si>
  <si>
    <t>서울특별시 강서구 등촌로 95</t>
  </si>
  <si>
    <t>1140. 목동사거리 버스정류장</t>
  </si>
  <si>
    <t>서울특별시 강서구 등촌로 19</t>
  </si>
  <si>
    <t>1141. 곰달래 문화복지센터 1-1</t>
  </si>
  <si>
    <t>서울특별시 강서구 강서로5길 50</t>
  </si>
  <si>
    <t>1145. 곰달래 문화복지센터 1-2</t>
  </si>
  <si>
    <t>1146. 곰달래사거리</t>
  </si>
  <si>
    <t>서울특별시 강서구 곰달래로 51</t>
  </si>
  <si>
    <t>1148. 볏골공원</t>
  </si>
  <si>
    <t>서울특별시 강서구 까치산로4길 22</t>
  </si>
  <si>
    <t>1205. 종합운동장역 4번출구</t>
  </si>
  <si>
    <t>서울특별시 송파구 올림픽로 8</t>
  </si>
  <si>
    <t>1206. 9호선종합운동장역 9번출구</t>
  </si>
  <si>
    <t>서울특별시 송파구 올림픽로 지하 23</t>
  </si>
  <si>
    <t>1208. 풍납현대아파트쉼터</t>
  </si>
  <si>
    <t>서울특별시 송파구 풍성로14길 19</t>
  </si>
  <si>
    <t>1209. 잠실나루역 (2번 출구 쪽)</t>
  </si>
  <si>
    <t>서울특별시 송파구 오금로 20</t>
  </si>
  <si>
    <t>1213. 백토공원 앞</t>
  </si>
  <si>
    <t>서울특별시 송파구 양재대로72길 47-8</t>
  </si>
  <si>
    <t>1215. 올림픽공원역 1번출구 앞</t>
  </si>
  <si>
    <t>서울특별시 송파구 양재대로 지하 1233</t>
  </si>
  <si>
    <t>1217. 송파파인타운 7단지</t>
  </si>
  <si>
    <t>서울특별시 송파구 충민로4길 19</t>
  </si>
  <si>
    <t>1220. 잠실본동주민센터뒤 잠실근린공원</t>
  </si>
  <si>
    <t>서울특별시 송파구 백제고분로15길 7</t>
  </si>
  <si>
    <t>1222. 잠실새내역 5번 출구 뒤</t>
  </si>
  <si>
    <t>서울특별시 송파구 백제고분로 95</t>
  </si>
  <si>
    <t>1224. 아시아지하보도 2번 출구</t>
  </si>
  <si>
    <t>서울특별시 송파구 올림픽로 74</t>
  </si>
  <si>
    <t>1229. 송파체육문화회관 앞</t>
  </si>
  <si>
    <t>서울특별시 송파구 양산로 15</t>
  </si>
  <si>
    <t>209. 유진투자증권빌딩 앞</t>
  </si>
  <si>
    <t>서울특별시 영등포구 국제금융로 24</t>
  </si>
  <si>
    <t>1233. 잠실3거리(갤러리아팰리스)</t>
  </si>
  <si>
    <t>서울특별시 송파구 석촌호수로12길 3-17</t>
  </si>
  <si>
    <t>1235. 잠실트리지움310동 옆</t>
  </si>
  <si>
    <t>서울특별시 송파구 잠실로 62</t>
  </si>
  <si>
    <t>서울특별시 서대문구 거북골로 34</t>
  </si>
  <si>
    <t>176. 명지대학교 도서관</t>
  </si>
  <si>
    <t>1401. 극동늘푸른아파트</t>
  </si>
  <si>
    <t>서울특별시 중랑구 동일로 941</t>
  </si>
  <si>
    <t>1314. 정릉꿈에그린1단지 201동 앞</t>
  </si>
  <si>
    <t>서울특별시 성북구 아리랑로19길 20</t>
  </si>
  <si>
    <t>210. IFC몰</t>
  </si>
  <si>
    <t>서울특별시 영등포구 국제금융로 10</t>
  </si>
  <si>
    <t>1315. 고려사대부속중고 정문</t>
  </si>
  <si>
    <t>서울특별시 성북구 보국문로29길 23</t>
  </si>
  <si>
    <t>1402. 금란주차장 앞</t>
  </si>
  <si>
    <t>서울특별시 중랑구 망우로 448</t>
  </si>
  <si>
    <t xml:space="preserve">1316. 고려사대부속중고 건너편 </t>
  </si>
  <si>
    <t>1318. 길음역 3번출구 뒤</t>
  </si>
  <si>
    <t>서울특별시 성북구 동소문로 248</t>
  </si>
  <si>
    <t>1319. 종암사거리 분수대</t>
  </si>
  <si>
    <t>서울특별시 성북구 종암로 147</t>
  </si>
  <si>
    <t>1322. 래미안라센트아파트 103동 앞</t>
  </si>
  <si>
    <t>서울특별시 성북구 종암로3길 37-2</t>
  </si>
  <si>
    <t>1403. 중화빌딩 앞 (동부시장)</t>
  </si>
  <si>
    <t>서울특별시 중랑구 망우로 211</t>
  </si>
  <si>
    <t>1323. 월곡역 입구 육교 밑</t>
  </si>
  <si>
    <t>서울특별시 성북구 월곡로 지하 107</t>
  </si>
  <si>
    <t>1405. 망우역 1번출구</t>
  </si>
  <si>
    <t>서울특별시 중랑구 망우로55길 11-10</t>
  </si>
  <si>
    <t>1406. 망우청소년수련관</t>
  </si>
  <si>
    <t>서울특별시 중랑구 송림길 156</t>
  </si>
  <si>
    <t>211. 여의도역 4번출구 옆</t>
  </si>
  <si>
    <t>서울특별시 영등포구 국회대로68길 7</t>
  </si>
  <si>
    <t>1408. 먹골역 6번출구 앞</t>
  </si>
  <si>
    <t>서울특별시 중랑구 동일로 지하 901</t>
  </si>
  <si>
    <t>1325. 상월곡역 4번출구</t>
  </si>
  <si>
    <t>서울특별시 성북구 화랑로 148</t>
  </si>
  <si>
    <t>1326. 상월곡역 1번출구</t>
  </si>
  <si>
    <t>서울특별시 성북구 화랑로 지하 157</t>
  </si>
  <si>
    <t>1410. 면목 대원칸타빌아파트</t>
  </si>
  <si>
    <t>서울특별시 중랑구 용마산로 285</t>
  </si>
  <si>
    <t>1327. 상월곡역 3번출구</t>
  </si>
  <si>
    <t>1412. 면목초등학교</t>
  </si>
  <si>
    <t>서울특별시 중랑구 면목로 434</t>
  </si>
  <si>
    <t>1413. 봉화산역 5번출구 뒤</t>
  </si>
  <si>
    <t>서울특별시 중랑구 신내로 지하 232</t>
  </si>
  <si>
    <t>1332. 석계역 5번출구 건너편</t>
  </si>
  <si>
    <t>서울특별시 노원구 화랑로 지하 347-1</t>
  </si>
  <si>
    <t>1333. 석관초등학교 앞</t>
  </si>
  <si>
    <t>서울특별시 성북구 돌곶이로22길 21</t>
  </si>
  <si>
    <t>212. 여의도역 1번출구 옆</t>
  </si>
  <si>
    <t>서울특별시 영등포구 의사당대로 88</t>
  </si>
  <si>
    <t>1334. 석관동주민센터 앞</t>
  </si>
  <si>
    <t>서울특별시 성북구 화랑로 296</t>
  </si>
  <si>
    <t>1418. 새솔초등학교</t>
  </si>
  <si>
    <t>서울특별시 중랑구 신내역로1길 164</t>
  </si>
  <si>
    <t>1441. 신내능말공원</t>
  </si>
  <si>
    <t>서울특별시 중랑구 용마산로136길 33</t>
  </si>
  <si>
    <t>1420. 신내어울공원 앞</t>
  </si>
  <si>
    <t>서울특별시 중랑구 신내로16길 17</t>
  </si>
  <si>
    <t>1421. 신내역 4번출구</t>
  </si>
  <si>
    <t>1422. 신내우디안아파트 1단지</t>
  </si>
  <si>
    <t>서울특별시 중랑구 신내역로 213</t>
  </si>
  <si>
    <t>1424. 양원역 2번출구</t>
  </si>
  <si>
    <t>서울특별시 중랑구 송림길 147</t>
  </si>
  <si>
    <t>1425. 용마문화복지센터</t>
  </si>
  <si>
    <t>서울특별시 중랑구 용마산로86길 9-27</t>
  </si>
  <si>
    <t>213. KT앞</t>
  </si>
  <si>
    <t>서울특별시 영등포구 여의대로 38</t>
  </si>
  <si>
    <t>1426. 면목도시개발아파트 1동 앞</t>
  </si>
  <si>
    <t>서울특별시 중랑구 용마산로 지하 227</t>
  </si>
  <si>
    <t>1434. 홈플러스 면목동점</t>
  </si>
  <si>
    <t>서울특별시 중랑구 사가정로 332</t>
  </si>
  <si>
    <t>1435. 능산삼거리</t>
  </si>
  <si>
    <t>서울특별시 중랑구 용마산로 644</t>
  </si>
  <si>
    <t>1436. 영풍마드레빌</t>
  </si>
  <si>
    <t>서울특별시 중랑구 용마산로129가길 41</t>
  </si>
  <si>
    <t>1437. 늘푸른공원 앞</t>
  </si>
  <si>
    <t>서울특별시 중랑구 동일로 594</t>
  </si>
  <si>
    <t>1438. 홈플러스 신내점 앞</t>
  </si>
  <si>
    <t>1320. 종암 농협지점 앞</t>
  </si>
  <si>
    <t>서울특별시 성북구 종암로 88</t>
  </si>
  <si>
    <t>1404. 동일로 지하차도</t>
  </si>
  <si>
    <t>서울특별시 중랑구 망우로 233</t>
  </si>
  <si>
    <t>104. 합정역 1번출구 앞</t>
  </si>
  <si>
    <t>서울특별시 마포구 양화로 59</t>
  </si>
  <si>
    <t>214. 금융감독원 앞</t>
  </si>
  <si>
    <t>1601. 석계역 문화광장 내 자전거 보관소</t>
  </si>
  <si>
    <t>서울특별시 노원구 화랑로 331</t>
  </si>
  <si>
    <t>1603. 롯데캐슬 102동 코너(월계주유소건너)</t>
  </si>
  <si>
    <t>서울특별시 노원구 월계로 252</t>
  </si>
  <si>
    <t xml:space="preserve">1606. 태릉입구역 3번출구 </t>
  </si>
  <si>
    <t>서울특별시 노원구 동일로 지하 992-1</t>
  </si>
  <si>
    <t>1610. 화랑대역 2번출구 앞</t>
  </si>
  <si>
    <t>1611. 과기대 입구(우)</t>
  </si>
  <si>
    <t>서울특별시 노원구 공릉로 232</t>
  </si>
  <si>
    <t>1616. 하계2동 공항버스정류장 옆</t>
  </si>
  <si>
    <t>서울특별시 노원구 동일로 지하 1196</t>
  </si>
  <si>
    <t>1617. 하계동 중평어린이공원 앞</t>
  </si>
  <si>
    <t>서울특별시 노원구 섬밭로 241</t>
  </si>
  <si>
    <t>1623. 노원 구민회관</t>
  </si>
  <si>
    <t>서울특별시 노원구 동일로 1229</t>
  </si>
  <si>
    <t>1634. 당고개공원 대여소</t>
  </si>
  <si>
    <t>서울특별시 노원구 상계로 283</t>
  </si>
  <si>
    <t>1635. 상계3.4동 주민센터 대여소</t>
  </si>
  <si>
    <t>서울특별시 노원구 덕릉로131길 8</t>
  </si>
  <si>
    <t>218. 증권거래소 앞</t>
  </si>
  <si>
    <t>1636. 백병원 사거리 농협은행 앞</t>
  </si>
  <si>
    <t>서울특별시 노원구 동일로 1351</t>
  </si>
  <si>
    <t>1637. KT 노원점 건물 앞</t>
  </si>
  <si>
    <t>서울특별시 노원구 노해로 489</t>
  </si>
  <si>
    <t>1639. 희성오피앙</t>
  </si>
  <si>
    <t>서울특별시 노원구 동일로 1701</t>
  </si>
  <si>
    <t>1702. 녹천역 1번출구 앞</t>
  </si>
  <si>
    <t>서울특별시 도봉구 덕릉로 376</t>
  </si>
  <si>
    <t>1705. 도봉구청 정문앞</t>
  </si>
  <si>
    <t>1707. 도봉구민회관</t>
  </si>
  <si>
    <t>서울특별시 도봉구 도봉로 552</t>
  </si>
  <si>
    <t>1709. 쌍문역4번출구 주변</t>
  </si>
  <si>
    <t>서울특별시 도봉구 도봉로 지하 486-1</t>
  </si>
  <si>
    <t>1804. 독산역 2번출구 자전거주차장</t>
  </si>
  <si>
    <t>서울특별시 금천구 벚꽃로 115</t>
  </si>
  <si>
    <t>219. 롯데캐슬엠파이어 옆</t>
  </si>
  <si>
    <t>서울특별시 영등포구 의사당대로 127</t>
  </si>
  <si>
    <t>1805. 서울디지털운동장 앞</t>
  </si>
  <si>
    <t>서울특별시 금천구 가산디지털2로 151</t>
  </si>
  <si>
    <t>1806. 에이스하이엔드타워9차 앞</t>
  </si>
  <si>
    <t>서울특별시 금천구 가산디지털1로 233</t>
  </si>
  <si>
    <t>1808. 에이스하이엔드타워8차 앞</t>
  </si>
  <si>
    <t>서울특별시 금천구 가산디지털1로 84</t>
  </si>
  <si>
    <t>1809. LG전자 별관동(호서대 벤처타워 맞은편)</t>
  </si>
  <si>
    <t>서울특별시 금천구 가산디지털1로 63</t>
  </si>
  <si>
    <t>1812. 갑을그레이트밸리 앞</t>
  </si>
  <si>
    <t>서울특별시 금천구 디지털로9길 32</t>
  </si>
  <si>
    <t>1814. 두산위브아파트 옆 상가건물 앞</t>
  </si>
  <si>
    <t>서울특별시 금천구 가산로 99</t>
  </si>
  <si>
    <t>1816. 금천폭포공원 앞</t>
  </si>
  <si>
    <t>서울특별시 금천구 시흥대로38길 61</t>
  </si>
  <si>
    <t>1820. 신한은행 시흥대로금융센터지점</t>
  </si>
  <si>
    <t>서울특별시 금천구 시흥대로 446</t>
  </si>
  <si>
    <t>1821. 홈플러스 시흥점 맞은편 다비치안경 앞</t>
  </si>
  <si>
    <t>서울특별시 금천구 시흥대로 198</t>
  </si>
  <si>
    <t>220. 미성아파트 A동 앞</t>
  </si>
  <si>
    <t>서울특별시 영등포구 의사당대로 110</t>
  </si>
  <si>
    <t>1822. 서울 시흥동우체국 앞</t>
  </si>
  <si>
    <t>서울특별시 금천구 시흥대로 217</t>
  </si>
  <si>
    <t>1823. 상신정비공업 앞</t>
  </si>
  <si>
    <t>서울특별시 금천구 시흥대로 287</t>
  </si>
  <si>
    <t>1824. 독산근린공원 입구</t>
  </si>
  <si>
    <t xml:space="preserve">서울특별시 금천구 독산동 </t>
  </si>
  <si>
    <t>1825. 한신아파트 앞 육교 아래</t>
  </si>
  <si>
    <t>서울특별시 금천구 금하로1길 70</t>
  </si>
  <si>
    <t>1826. 한신코아 앞</t>
  </si>
  <si>
    <t>서울특별시 금천구 한내로 62</t>
  </si>
  <si>
    <t>1828. 한양수자인아파트 앞</t>
  </si>
  <si>
    <t>서울특별시 금천구 시흥대로150길 6</t>
  </si>
  <si>
    <t>1829. 홈플러스 금천점 앞</t>
  </si>
  <si>
    <t>서울특별시 금천구 시흥대로 391</t>
  </si>
  <si>
    <t>1830. 빅마켓 금천점 앞</t>
  </si>
  <si>
    <t>서울특별시 금천구 두산로 71</t>
  </si>
  <si>
    <t>1831. 메이퀸웨딩컨벤션 앞</t>
  </si>
  <si>
    <t>서울특별시 금천구 시흥대로 435</t>
  </si>
  <si>
    <t>1833. 독산역 1번출구 앞 자전거보관소</t>
  </si>
  <si>
    <t>215. 여의도고교 앞</t>
  </si>
  <si>
    <t>서울특별시 영등포구 국제금융로7길 37</t>
  </si>
  <si>
    <t>1834. 월드메르디앙 벤처센터 2차</t>
  </si>
  <si>
    <t>서울특별시 금천구 가산디지털2로 123</t>
  </si>
  <si>
    <t>1835. STX V타워</t>
  </si>
  <si>
    <t>서울특별시 금천구 가산디지털1로 128</t>
  </si>
  <si>
    <t>1819. 금천구청 앞 자전거거치대</t>
  </si>
  <si>
    <t>서울특별시 금천구 시흥대로73길 70</t>
  </si>
  <si>
    <t>1503. 이디야 커피 수유역점 앞</t>
  </si>
  <si>
    <t>서울특별시 강북구 도봉로 355</t>
  </si>
  <si>
    <t>1504. 다이소 삼양시장점</t>
  </si>
  <si>
    <t>서울특별시 강북구 삼양로 234</t>
  </si>
  <si>
    <t>1506. 강북문화예술회관</t>
  </si>
  <si>
    <t>서울특별시 강북구 삼각산로 85</t>
  </si>
  <si>
    <t>1514. 강북구청 사거리 버스정류소 앞</t>
  </si>
  <si>
    <t>서울특별시 강북구 한천로 1009</t>
  </si>
  <si>
    <t>1525. 미아동 복합청사</t>
  </si>
  <si>
    <t>서울특별시 강북구 솔매로49길 14</t>
  </si>
  <si>
    <t>1515. 송천동 주민센터</t>
  </si>
  <si>
    <t>서울특별시 강북구 솔샘로 284</t>
  </si>
  <si>
    <t>216. 삼부아파트1동 앞</t>
  </si>
  <si>
    <t>서울특별시 영등포구 국제금융로7길 27</t>
  </si>
  <si>
    <t>1520. 성실교회</t>
  </si>
  <si>
    <t>서울특별시 강북구 노해로 50</t>
  </si>
  <si>
    <t>1519. 세븐일레븐 수유장미원점 앞</t>
  </si>
  <si>
    <t>서울특별시 강북구 삼양로 474</t>
  </si>
  <si>
    <t>1516. 우이초등학교 후문 옆</t>
  </si>
  <si>
    <t>서울특별시 강북구 삼양로99길 33</t>
  </si>
  <si>
    <t>1518. SK telecom(수유직영점) 앞</t>
  </si>
  <si>
    <t>서울특별시 강북구 삼양로 439</t>
  </si>
  <si>
    <t>1321. 국민은행 종암동지점 앞</t>
  </si>
  <si>
    <t xml:space="preserve">1703. 도봉산광역환승센터앞 </t>
  </si>
  <si>
    <t>서울특별시 도봉구 도봉로 955</t>
  </si>
  <si>
    <t>1708. 보건소사거리(다비치안경창동점)</t>
  </si>
  <si>
    <t>서울특별시 도봉구 해등로 150</t>
  </si>
  <si>
    <t>217. NH농협은행 앞</t>
  </si>
  <si>
    <t>서울특별시 영등포구 국제금융로8길 2</t>
  </si>
  <si>
    <t>1827. 독산보도육교 앞 자전거 보관소</t>
  </si>
  <si>
    <t>서울특별시 금천구 서부샛길 70</t>
  </si>
  <si>
    <t>1836. 금천구립 독산도서관</t>
  </si>
  <si>
    <t>서울특별시 금천구 독산로54길 114</t>
  </si>
  <si>
    <t>1901. 신도림동주민센터 앞</t>
  </si>
  <si>
    <t>서울특별시 구로구 신도림로 40</t>
  </si>
  <si>
    <t>1904. 도림천역 1번 출구 앞</t>
  </si>
  <si>
    <t>서울특별시 구로구 경인로67길 160</t>
  </si>
  <si>
    <t>1906. 신도림역 1번 출구 앞</t>
  </si>
  <si>
    <t>서울특별시 구로구 경인로 688</t>
  </si>
  <si>
    <t>1907. 구일우성(아) 육교 밑</t>
  </si>
  <si>
    <t>서울특별시 구로구 구일로2길 59</t>
  </si>
  <si>
    <t>1908. 해원리바파크 육교 밑</t>
  </si>
  <si>
    <t>서울특별시 구로구 구일로 110</t>
  </si>
  <si>
    <t>1910. 낙원교회 맞은편</t>
  </si>
  <si>
    <t>서울특별시 구로구 구로동로42길 43</t>
  </si>
  <si>
    <t>서울특별시 구로구 시흥대로 577-2</t>
  </si>
  <si>
    <t>1912. 한신휴아파트 앞</t>
  </si>
  <si>
    <t>서울특별시 구로구 디지털로31길 120</t>
  </si>
  <si>
    <t>221. 여의도초교 앞</t>
  </si>
  <si>
    <t>서울특별시 영등포구 여의대방로 439</t>
  </si>
  <si>
    <t>1913. 구로리공원</t>
  </si>
  <si>
    <t>서울특별시 구로구 구로중앙로 13</t>
  </si>
  <si>
    <t>1916. 구로중학교앞</t>
  </si>
  <si>
    <t>서울특별시 구로구 구로중앙로 48</t>
  </si>
  <si>
    <t>1920. 서울미래초등학교 사거리</t>
  </si>
  <si>
    <t>서울특별시 구로구 새말로 73</t>
  </si>
  <si>
    <t>1924. 삼부르네상스파크빌</t>
  </si>
  <si>
    <t>서울특별시 구로구 남부순환로 1299</t>
  </si>
  <si>
    <t>1928. 고척스카이돔구장 광장</t>
  </si>
  <si>
    <t>서울특별시 구로구 경인로 430</t>
  </si>
  <si>
    <t>1929. 고척근린공원 고척도서관 앞</t>
  </si>
  <si>
    <t>서울특별시 구로구 고척로45길 31</t>
  </si>
  <si>
    <t>1930. 개봉지구대 개봉치안센터</t>
  </si>
  <si>
    <t>서울특별시 구로구 경인로 293</t>
  </si>
  <si>
    <t>1933. 개봉푸르지오아파트 상가</t>
  </si>
  <si>
    <t>서울특별시 구로구 남부순환로 775</t>
  </si>
  <si>
    <t>1937. 한진아파트 입구</t>
  </si>
  <si>
    <t>서울특별시 구로구 개봉로3길 87</t>
  </si>
  <si>
    <t>222. 시범아파트버스정류장 옆</t>
  </si>
  <si>
    <t>서울특별시 영등포구 63로 45</t>
  </si>
  <si>
    <t>2002. 노들역 1번출구</t>
  </si>
  <si>
    <t>서울특별시 동작구 노량진로 지하 238</t>
  </si>
  <si>
    <t>2007. 유한양행앞</t>
  </si>
  <si>
    <t>서울특별시 동작구 노량진로 74</t>
  </si>
  <si>
    <t>2008. 노량진근린공원 대방공원</t>
  </si>
  <si>
    <t>서울특별시 동작구 여의대방로44길 20</t>
  </si>
  <si>
    <t>2013. 장승배기역 5번출구</t>
  </si>
  <si>
    <t>서울특별시 동작구 상도로 지하 188</t>
  </si>
  <si>
    <t>2016. 신대방삼거리역 3번출구쪽</t>
  </si>
  <si>
    <t>서울특별시 동작구 상도로 지하 76</t>
  </si>
  <si>
    <t>223. 진주아파트상가 앞</t>
  </si>
  <si>
    <t>서울특별시 영등포구 국제금융로 108-6</t>
  </si>
  <si>
    <t>2020. 장승배기역2번출구뒷편쪽</t>
  </si>
  <si>
    <t>2024. 상도역 1번출구</t>
  </si>
  <si>
    <t>서울특별시 동작구 상도로 지하 272</t>
  </si>
  <si>
    <t>2025. 흑석역 1번출구</t>
  </si>
  <si>
    <t>서울특별시 동작구 현충로 지하 90</t>
  </si>
  <si>
    <t>2027. 중앙대학교 정문</t>
  </si>
  <si>
    <t>서울특별시 동작구 흑석로 47</t>
  </si>
  <si>
    <t>2036. 정금마을 마을버스정류장</t>
  </si>
  <si>
    <t>서울특별시 서초구 동작대로 198</t>
  </si>
  <si>
    <t>2037. 동작역 5번출구 동작주차공원</t>
  </si>
  <si>
    <t>서울특별시 동작구 현충로 지하 220</t>
  </si>
  <si>
    <t>2038. 동작역 7번출구</t>
  </si>
  <si>
    <t>2040. 비계 버스정류소</t>
  </si>
  <si>
    <t>서울특별시 동작구 현충로 151</t>
  </si>
  <si>
    <t>2050. 노량진역 5번출구</t>
  </si>
  <si>
    <t>서울특별시 동작구 노량진로 지하 130</t>
  </si>
  <si>
    <t>105. 합정역 5번출구 앞</t>
  </si>
  <si>
    <t>서울특별시 마포구 양화로 48</t>
  </si>
  <si>
    <t>224. 롯데캐슬 앞</t>
  </si>
  <si>
    <t>서울특별시 영등포구 국제금융로 86</t>
  </si>
  <si>
    <t>2054. 삼익아파트</t>
  </si>
  <si>
    <t>서울특별시 동작구 만양로 84</t>
  </si>
  <si>
    <t>2057. 상도 아이파크 아파트</t>
  </si>
  <si>
    <t>서울특별시 동작구 장승배기로 26</t>
  </si>
  <si>
    <t>2102. 봉림교 교통섬</t>
  </si>
  <si>
    <t>서울특별시 관악구 관천로 52</t>
  </si>
  <si>
    <t>2103. 신림동 우방아파트</t>
  </si>
  <si>
    <t>서울특별시 관악구 관천로27길 2</t>
  </si>
  <si>
    <t>2105. 미성동 신림체육센터</t>
  </si>
  <si>
    <t>서울특별시 관악구 난곡로 295</t>
  </si>
  <si>
    <t>2106. 난곡 새마을금고</t>
  </si>
  <si>
    <t>서울특별시 관악구 난곡로 210</t>
  </si>
  <si>
    <t>2127. 보성운수차고지 맞은편</t>
  </si>
  <si>
    <t>서울특별시 관악구 난곡로 99</t>
  </si>
  <si>
    <t>2135. 신림역 5번출구</t>
  </si>
  <si>
    <t>서울특별시 관악구 남부순환로 지하 1614</t>
  </si>
  <si>
    <t>2144. 난우길입구</t>
  </si>
  <si>
    <t>서울특별시 관악구 문성로 115</t>
  </si>
  <si>
    <t>225. 앙카라공원 앞</t>
  </si>
  <si>
    <t>서울특별시 영등포구 의사당대로 지하166</t>
  </si>
  <si>
    <t>2104. 사당역 5번출구</t>
  </si>
  <si>
    <t>서울특별시 동작구 남부순환로 지하 2089</t>
  </si>
  <si>
    <t>2107. 도림천 신화교</t>
  </si>
  <si>
    <t>서울특별시 관악구 신림로 40</t>
  </si>
  <si>
    <t>2108. 은천치안센터</t>
  </si>
  <si>
    <t>서울특별시 관악구 봉천로 375</t>
  </si>
  <si>
    <t>2112. 서울대입구역 마에스트로</t>
  </si>
  <si>
    <t>서울특별시 관악구 남부순환로 지하 1822</t>
  </si>
  <si>
    <t>2116. 에이스에이존빌딩</t>
  </si>
  <si>
    <t>2122. 낙성대로 입구</t>
  </si>
  <si>
    <t>서울특별시 관악구 남부순환로 1889</t>
  </si>
  <si>
    <t>226. 샛강역 1번출구 앞</t>
  </si>
  <si>
    <t>2128. 관악구청교차로</t>
  </si>
  <si>
    <t>서울특별시 관악구 관악로 153</t>
  </si>
  <si>
    <t>2129. 낙성대 과학전시관</t>
  </si>
  <si>
    <t>서울특별시 관악구 낙성대로 101</t>
  </si>
  <si>
    <t>2130. 영어마을 관악캠프</t>
  </si>
  <si>
    <t>서울특별시 관악구 낙성대로 70</t>
  </si>
  <si>
    <t>2137. KT&amp;G 관악지점</t>
  </si>
  <si>
    <t>서울특별시 관악구 남부순환로 1675</t>
  </si>
  <si>
    <t>2140. 신림1교 교차로</t>
  </si>
  <si>
    <t>서울특별시 관악구 신림로 270</t>
  </si>
  <si>
    <t>2145. 은천초등학교 육교</t>
  </si>
  <si>
    <t>서울특별시 관악구 은천로 69</t>
  </si>
  <si>
    <t>2009. 보라매역 8번출구</t>
  </si>
  <si>
    <t>서울특별시 동작구 상도로 지하 2</t>
  </si>
  <si>
    <t>2012. 녹십초요양병원앞</t>
  </si>
  <si>
    <t>서울특별시 동작구 시흥대로 634</t>
  </si>
  <si>
    <t>2015. 신대방삼거리역 6번출구쪽</t>
  </si>
  <si>
    <t>2033. 사당동 아르테스 웨딩앞</t>
  </si>
  <si>
    <t>서울특별시 동작구 동작대로 지하 3</t>
  </si>
  <si>
    <t>207. 여의나루역 1번출구 앞</t>
  </si>
  <si>
    <t>서울특별시 영등포구 여의동로 지하343</t>
  </si>
  <si>
    <t>2041. 사당중학교 버스정류소</t>
  </si>
  <si>
    <t>서울특별시 동작구 사당로 169</t>
  </si>
  <si>
    <t>2048. 삼일초등학교 인근</t>
  </si>
  <si>
    <t>서울특별시 동작구 사당로23나길 27</t>
  </si>
  <si>
    <t>2056. 동작구민 체육센터</t>
  </si>
  <si>
    <t>서울특별시 동작구 여의대방로16길 53</t>
  </si>
  <si>
    <t>1608. 공릉역 1번 출구 앞</t>
  </si>
  <si>
    <t>서울특별시 노원구 동일로 지하 1074</t>
  </si>
  <si>
    <t>1619. 중계동 하나프라자빌딩 앞(중1-1)</t>
  </si>
  <si>
    <t>서울특별시 노원구 한글비석로 235</t>
  </si>
  <si>
    <t>1203. 밀리아나2빌딩 앞</t>
  </si>
  <si>
    <t>서울특별시 송파구 송파대로28길 24</t>
  </si>
  <si>
    <t>1207. 마천CU우방점 앞</t>
  </si>
  <si>
    <t>서울특별시 송파구 성내천로 233</t>
  </si>
  <si>
    <t>1211. 방이삼거리</t>
  </si>
  <si>
    <t>서울특별시 송파구 석촌호수로 298</t>
  </si>
  <si>
    <t>1214. 오금역 7번 출구 인근</t>
  </si>
  <si>
    <t>서울특별시 송파구 오금로 지하 321</t>
  </si>
  <si>
    <t>2201. 본마을 정류소 앞</t>
  </si>
  <si>
    <t>서울특별시 서초구 본마을2길 2</t>
  </si>
  <si>
    <t>2202.청계산입구역 1번출구</t>
  </si>
  <si>
    <t>서울특별시 서초구 청계산로 지하 179</t>
  </si>
  <si>
    <t>2205. 내곡3단지 어린이공원 앞</t>
  </si>
  <si>
    <t>서울특별시 서초구 청계산로9길 76</t>
  </si>
  <si>
    <t>2206. 언남초등학교 앞</t>
  </si>
  <si>
    <t>서울특별시 서초구 헌릉로8길 42</t>
  </si>
  <si>
    <t>2210. 반포1동 주민센터 앞</t>
  </si>
  <si>
    <t>서울특별시 서초구 사평대로 지하 285</t>
  </si>
  <si>
    <t>2212.서초현대4차아파트 201동 맞은편</t>
  </si>
  <si>
    <t>서울특별시 서초구 고무래로 94</t>
  </si>
  <si>
    <t>2213. 고속터미널역 5번출구 앞</t>
  </si>
  <si>
    <t>서울특별시 서초구 신반포로 지하 188</t>
  </si>
  <si>
    <t>2214. 신반포역 2번출구 앞</t>
  </si>
  <si>
    <t>서울특별시 서초구 신반포로 지하 105</t>
  </si>
  <si>
    <t>서울특별시 서초구 나루터로4길 60</t>
  </si>
  <si>
    <t>2219. 고속터미널역 8-1번, 8-2번 출구 사이</t>
  </si>
  <si>
    <t>2220. 반포본동 주민센터 앞</t>
  </si>
  <si>
    <t>서울특별시 서초구 신반포로 10</t>
  </si>
  <si>
    <t>2221.하나은행 방배동지점 앞</t>
  </si>
  <si>
    <t>2222.사당역 12번출구 뒤</t>
  </si>
  <si>
    <t>2223. 방배래미안 정문 앞</t>
  </si>
  <si>
    <t>서울특별시 서초구 남부순환로 2183</t>
  </si>
  <si>
    <t>2225.백석예술대학교 제3캠퍼스 앞</t>
  </si>
  <si>
    <t>서울특별시 서초구 방배로9길 23</t>
  </si>
  <si>
    <t>2226. 신동아럭스빌아파트 앞</t>
  </si>
  <si>
    <t>서울특별시 서초구 방배로1길 9</t>
  </si>
  <si>
    <t>2227.방배열린문화센터 앞</t>
  </si>
  <si>
    <t>서울특별시 서초구 서초대로 지하 103</t>
  </si>
  <si>
    <t>2228.뒷벌공원 옆</t>
  </si>
  <si>
    <t>서울특별시 서초구 방배중앙로 131</t>
  </si>
  <si>
    <t>2229.로고스교회 맞은 편</t>
  </si>
  <si>
    <t>401. 상암월드컵파크 10단지 앞</t>
  </si>
  <si>
    <t>서울특별시 마포구 월드컵북로 502-36</t>
  </si>
  <si>
    <t>2230.이수역 4번 출구</t>
  </si>
  <si>
    <t>서울특별시 동작구 사당로 지하 310</t>
  </si>
  <si>
    <t>2231. 삼성타운(삼성생명) A동 맞은편</t>
  </si>
  <si>
    <t>서울특별시 서초구 서초대로 405</t>
  </si>
  <si>
    <t>2233. 서초신동아1차아파트 옆</t>
  </si>
  <si>
    <t>서울특별시 서초구 효령로36길 22</t>
  </si>
  <si>
    <t>2235.KT 서초지사 앞</t>
  </si>
  <si>
    <t>서울특별시 서초구 사평대로 73</t>
  </si>
  <si>
    <t>2237.서울남부터미널 대합실 입구</t>
  </si>
  <si>
    <t>서울특별시 서초구 서초중앙로 지하 31</t>
  </si>
  <si>
    <t>2239.교대역 6번출구</t>
  </si>
  <si>
    <t>서울특별시 서초구 서초대로 지하 294</t>
  </si>
  <si>
    <t>2241.양재전화국 사거리</t>
  </si>
  <si>
    <t>서울특별시 강남구 논현로 201</t>
  </si>
  <si>
    <t>2242.양재역 11번 출구 앞</t>
  </si>
  <si>
    <t>서울특별시 서초구 남부순환로 지하 2585</t>
  </si>
  <si>
    <t>2243.서울가정법원</t>
  </si>
  <si>
    <t>서울특별시 서초구 강남대로 193</t>
  </si>
  <si>
    <t>2244.교육개발원입구 교차로</t>
  </si>
  <si>
    <t>서울특별시 서초구 바우뫼로1길 35</t>
  </si>
  <si>
    <t>402. 상암월드컵파크 9단지 앞</t>
  </si>
  <si>
    <t>서울특별시 마포구 월드컵북로 501</t>
  </si>
  <si>
    <t>2245.양재초등학교 맞은편</t>
  </si>
  <si>
    <t>서울특별시 서초구 바우뫼로18길 14</t>
  </si>
  <si>
    <t>2247.섬들근린공원</t>
  </si>
  <si>
    <t>서울특별시 서초구 태봉로2길 24</t>
  </si>
  <si>
    <t>2255.시민의숲역 1번출구 옆</t>
  </si>
  <si>
    <t>서울특별시 서초구 매헌로 지하 116</t>
  </si>
  <si>
    <t>2256.양재동 꽃시장 입구</t>
  </si>
  <si>
    <t>서울특별시 서초구 강남대로 27</t>
  </si>
  <si>
    <t>2257. 하나로클럽 양재점 맞은편</t>
  </si>
  <si>
    <t>서울특별시 서초구 청계산로 10</t>
  </si>
  <si>
    <t>2258.구룡사 삼거리</t>
  </si>
  <si>
    <t>서울특별시 강남구 논현로2길 22</t>
  </si>
  <si>
    <t>2262. 한신16차아파트 119동 앞</t>
  </si>
  <si>
    <t>2301. 현대고등학교 건너편</t>
  </si>
  <si>
    <t>2343. 세곡사거리 대왕파출소 앞</t>
  </si>
  <si>
    <t>서울특별시 강남구 헌릉로 623</t>
  </si>
  <si>
    <t>2344. 리엔파크 2단지 앞</t>
  </si>
  <si>
    <t>서울특별시 강남구 헌릉로590길 10</t>
  </si>
  <si>
    <t>403. 부엉이공원 앞</t>
  </si>
  <si>
    <t>서울특별시 마포구 가양대로 189</t>
  </si>
  <si>
    <t xml:space="preserve">2259. 잠원역 3번-4번 출구사이 </t>
  </si>
  <si>
    <t>서울특별시 서초구 잠원로4길 지하 46</t>
  </si>
  <si>
    <t xml:space="preserve">2251. 더케이호텔 입구(양재2) </t>
  </si>
  <si>
    <t>서울특별시 서초구 바우뫼로12길 70</t>
  </si>
  <si>
    <t>2337. 대모산입구역 2번출구 앞</t>
  </si>
  <si>
    <t>서울특별시 강남구 영동대로 101</t>
  </si>
  <si>
    <t>2309. 청담역(우리들병원 앞)</t>
  </si>
  <si>
    <t>서울특별시 강남구 학동로 443</t>
  </si>
  <si>
    <t>2317. 삼성도로공원</t>
  </si>
  <si>
    <t>서울특별시 강남구 영동대로112길 66</t>
  </si>
  <si>
    <t>2311. 학동로 래미안 아파트 앞</t>
  </si>
  <si>
    <t>서울특별시 강남구 학동로 지하 508</t>
  </si>
  <si>
    <t>2302. 교보타워 버스정류장(신논현역 3번출구 후면)</t>
  </si>
  <si>
    <t>2303. 논현역 7번출구</t>
  </si>
  <si>
    <t>서울특별시 강남구 학동로 지하 102</t>
  </si>
  <si>
    <t>2304. 신영 ROYAL PALACE 앞</t>
  </si>
  <si>
    <t>서울특별시 강남구 언주로 626</t>
  </si>
  <si>
    <t>2305. MCM 본사 직영점 앞</t>
  </si>
  <si>
    <t>서울특별시 강남구 언주로 734</t>
  </si>
  <si>
    <t>2306. 압구정역 2번 출구 옆</t>
  </si>
  <si>
    <t>서울특별시 강남구 압구정로 지하 172</t>
  </si>
  <si>
    <t>2307. 압구정 한양 3차 아파트</t>
  </si>
  <si>
    <t>서울특별시 강남구 압구정로 321</t>
  </si>
  <si>
    <t>2308. 압구정파출소 앞</t>
  </si>
  <si>
    <t>서울특별시 강남구 압구정로 311</t>
  </si>
  <si>
    <t>2310. 청담동 맥도날드 옆(위치)</t>
  </si>
  <si>
    <t>2312. 청담역 13번 출구 앞</t>
  </si>
  <si>
    <t>서울특별시 강남구 영동대로 703</t>
  </si>
  <si>
    <t>2313. 금원빌딩 앞</t>
  </si>
  <si>
    <t>서울특별시 강남구 도산대로 539</t>
  </si>
  <si>
    <t>2348. 포스코사거리(기업은행)</t>
  </si>
  <si>
    <t>서울특별시 강남구 테헤란로 501</t>
  </si>
  <si>
    <t>2314. 청담나들목입구</t>
  </si>
  <si>
    <t>서울특별시 강남구 영동대로128길 59</t>
  </si>
  <si>
    <t>2315. 봉은사역 5번출구 옆</t>
  </si>
  <si>
    <t>서울특별시 강남구 봉은사로 지하 601</t>
  </si>
  <si>
    <t>106. 합정역 7번출구 앞</t>
  </si>
  <si>
    <t>서울특별시 마포구 독막로 4</t>
  </si>
  <si>
    <t>405. DMC빌 앞</t>
  </si>
  <si>
    <t>서울특별시 마포구 월드컵북로60길 13</t>
  </si>
  <si>
    <t>2316. 삼성역 8번출구</t>
  </si>
  <si>
    <t>서울특별시 강남구 영동대로 502</t>
  </si>
  <si>
    <t>2318. 삼성중앙역4번출구(문화센터더 리빌)</t>
  </si>
  <si>
    <t>서울특별시 강남구 봉은사로 531</t>
  </si>
  <si>
    <t>2319. 포스코4거리 서측(수협 삼성동 지점)</t>
  </si>
  <si>
    <t>서울특별시 강남구 테헤란로 435</t>
  </si>
  <si>
    <t>2320. 도곡역 대치지구대 방향</t>
  </si>
  <si>
    <t>서울특별시 강남구 남부순환로 지하 2814</t>
  </si>
  <si>
    <t>2321. 학여울역 사거리</t>
  </si>
  <si>
    <t>서울특별시 강남구 남부순환로 지하 3104</t>
  </si>
  <si>
    <t>2322. 삼성역 3번 출구</t>
  </si>
  <si>
    <t>서울특별시 강남구 테헤란로 534</t>
  </si>
  <si>
    <t>2323. 주식회사 오뚜기 정문 앞</t>
  </si>
  <si>
    <t>서울특별시 강남구 영동대로 308</t>
  </si>
  <si>
    <t>2324. 천주교 대치 2동 교회 옆</t>
  </si>
  <si>
    <t>서울특별시 강남구 도곡로 540</t>
  </si>
  <si>
    <t>2325. 대치동 버거킹대치점</t>
  </si>
  <si>
    <t>서울특별시 강남구 도곡로 447</t>
  </si>
  <si>
    <t>2326. 대치동 삼성로</t>
  </si>
  <si>
    <t>서울특별시 강남구 삼성로 350</t>
  </si>
  <si>
    <t>406. 상암월드컵파크 7단지 앞</t>
  </si>
  <si>
    <t>서울특별시 마포구 상암산로1길 92</t>
  </si>
  <si>
    <t>2327. 뱅뱅사거리 랜드마크타워 앞</t>
  </si>
  <si>
    <t>서울특별시 강남구 강남대로 308</t>
  </si>
  <si>
    <t>2328. 르네상스 호텔 사거리 역삼지하보도 7번출구 앞</t>
  </si>
  <si>
    <t>서울특별시 강남구 언주로 506</t>
  </si>
  <si>
    <t>2329. 르네상스호텔사거리 역삼지하보도 2번출구</t>
  </si>
  <si>
    <t>서울특별시 강남구 테헤란로 지하 156</t>
  </si>
  <si>
    <t>2330. 스타벅스 앞</t>
  </si>
  <si>
    <t>서울특별시 강남구 도곡로 183</t>
  </si>
  <si>
    <t>2331. 동영문화센터앞</t>
  </si>
  <si>
    <t>서울특별시 강남구 언주로 337</t>
  </si>
  <si>
    <t>2333. 양재역 3번출구 주변</t>
  </si>
  <si>
    <t>서울특별시 강남구 강남대로 240</t>
  </si>
  <si>
    <t>2334. 8.삼호@ 2동 ( 간선도로)</t>
  </si>
  <si>
    <t>서울특별시 강남구 선릉로 지하 228</t>
  </si>
  <si>
    <t>2335. 3호선 매봉역 3번출구앞</t>
  </si>
  <si>
    <t>서울특별시 강남구 남부순환로 2748</t>
  </si>
  <si>
    <t>2336. 강남세브란스교차로  래미안그레이튼 104동 앞</t>
  </si>
  <si>
    <t>421. 마포구청 앞</t>
  </si>
  <si>
    <t>서울특별시 마포구 월드컵로 212</t>
  </si>
  <si>
    <t>2339. 현대아파트 정문 앞</t>
  </si>
  <si>
    <t>서울특별시 강남구 언주로 107</t>
  </si>
  <si>
    <t>2340. 삼호물산버스정류장(23370) 옆</t>
  </si>
  <si>
    <t>서울특별시 강남구 논현로 82</t>
  </si>
  <si>
    <t>2341. 일원역 4~5번 출구 사이</t>
  </si>
  <si>
    <t>서울특별시 강남구 일원로 127</t>
  </si>
  <si>
    <t>2342. 대청역 1번출구  뒤</t>
  </si>
  <si>
    <t>서울특별시 강남구 개포로 623</t>
  </si>
  <si>
    <t>1106. 신방화사거리</t>
  </si>
  <si>
    <t>서울특별시 강서구 방화대로 342</t>
  </si>
  <si>
    <t>1302. 한성대입구역6번출구 뒤</t>
  </si>
  <si>
    <t>서울특별시 성북구 동소문로 1</t>
  </si>
  <si>
    <t>1304. 만해공원</t>
  </si>
  <si>
    <t>서울특별시 성북구 성북로 132-1</t>
  </si>
  <si>
    <t>1308. 안암로터리 버스정류장 앞</t>
  </si>
  <si>
    <t>서울특별시 성북구 안암로 69</t>
  </si>
  <si>
    <t>1110. 공항중학교앞</t>
  </si>
  <si>
    <t>서울특별시 강서구 방화대로 241</t>
  </si>
  <si>
    <t>1128. 화곡역 6번출구</t>
  </si>
  <si>
    <t>407. 마포구 육아종합지원센터</t>
  </si>
  <si>
    <t>서울특별시 마포구 상암산로1길 71</t>
  </si>
  <si>
    <t>서울특별시 강동구 양재대로 1330</t>
  </si>
  <si>
    <t>1103. 방화역 4번출구앞</t>
  </si>
  <si>
    <t>서울특별시 강서구 금낭화로 135</t>
  </si>
  <si>
    <t>1115. 등촌역 1번출구옆</t>
  </si>
  <si>
    <t>서울특별시 강서구 공항대로59길 8</t>
  </si>
  <si>
    <t>1117. 스타벅스앞</t>
  </si>
  <si>
    <t>서울특별시 강서구 공항대로 329</t>
  </si>
  <si>
    <t>1125. 명덕고교입구(영종빌딩)</t>
  </si>
  <si>
    <t>서울특별시 강서구 강서로 304</t>
  </si>
  <si>
    <t>1201. 가락시장역 3번 출구</t>
  </si>
  <si>
    <t>서울특별시 송파구 송파대로 지하 257</t>
  </si>
  <si>
    <t>1212. 송파역 2번 출구앞</t>
  </si>
  <si>
    <t>서울특별시 송파구 송파대로 지하 354</t>
  </si>
  <si>
    <t>408. LG CNS앞</t>
  </si>
  <si>
    <t>서울특별시 마포구 월드컵북로 424</t>
  </si>
  <si>
    <t>1231. 잠실역 6번출구</t>
  </si>
  <si>
    <t>서울특별시 송파구 석촌호수로12길 3-5</t>
  </si>
  <si>
    <t>1306. 한성대입구역2번출구</t>
  </si>
  <si>
    <t>서울특별시 성북구 동소문로 2</t>
  </si>
  <si>
    <t>1407. 먹골역 1번출구 뒤</t>
  </si>
  <si>
    <t>서울특별시 중랑구 공릉로 12</t>
  </si>
  <si>
    <t>1414. 사가정역 1번출구</t>
  </si>
  <si>
    <t>서울특별시 중랑구 사가정로 지하 393</t>
  </si>
  <si>
    <t>420. 서울시 공공자전거 상암센터</t>
  </si>
  <si>
    <t>서울특별시 마포구 월드컵북로47길 10</t>
  </si>
  <si>
    <t>1416. 상봉역 3번출구</t>
  </si>
  <si>
    <t>서울특별시 중랑구 면목로 480</t>
  </si>
  <si>
    <t>1427. 용마산역 1번출구</t>
  </si>
  <si>
    <t>1428. 원묵고등학교</t>
  </si>
  <si>
    <t>서울특별시 중랑구 숙선옹주로 66</t>
  </si>
  <si>
    <t>1429. 장안중학교</t>
  </si>
  <si>
    <t>서울특별시 중랑구 동일로 778</t>
  </si>
  <si>
    <t>1430. 중랑구청</t>
  </si>
  <si>
    <t>서울특별시 중랑구 봉화산로 179</t>
  </si>
  <si>
    <t>1431. 중랑구청 사거리</t>
  </si>
  <si>
    <t>서울특별시 중랑구 봉화산로 194</t>
  </si>
  <si>
    <t>1433. 중화역 2번출구</t>
  </si>
  <si>
    <t>서울특별시 중랑구 동일로 지하 797</t>
  </si>
  <si>
    <t>1509. 서울북부수도사업소</t>
  </si>
  <si>
    <t>서울특별시 강북구 한천로 935</t>
  </si>
  <si>
    <t>409. 누리꿈스퀘어 옆</t>
  </si>
  <si>
    <t>서울특별시 마포구 월드컵북로 396</t>
  </si>
  <si>
    <t>1510. 번동주공5단지 관리사무소 앞</t>
  </si>
  <si>
    <t>서울특별시 강북구 오현로25마길 27</t>
  </si>
  <si>
    <t>1511. 번동 금호어울림아파트102동앞</t>
  </si>
  <si>
    <t>서울특별시 강북구 오현로31길 85-7</t>
  </si>
  <si>
    <t>1512. 강북중학교 앞</t>
  </si>
  <si>
    <t>서울특별시 강북구 한천로150길 67</t>
  </si>
  <si>
    <t>1513. 강북구청 뒷편</t>
  </si>
  <si>
    <t>서울특별시 강북구 도봉로89길 13</t>
  </si>
  <si>
    <t>1522. 월드전기조명인테리어(우이동)</t>
  </si>
  <si>
    <t>서울특별시 도봉구 삼양로 574</t>
  </si>
  <si>
    <t>1605. 헬스케어</t>
  </si>
  <si>
    <t>서울특별시 노원구 월계로 378</t>
  </si>
  <si>
    <t>1620. 중계동 노원구민체육센터 옆(중1-2)</t>
  </si>
  <si>
    <t>1628. 노일초등학교 앞</t>
  </si>
  <si>
    <t>서울특별시 노원구 동일로 1652</t>
  </si>
  <si>
    <t>1630. 수연빌딩 앞</t>
  </si>
  <si>
    <t>서울특별시 노원구 동일로 지하 1662</t>
  </si>
  <si>
    <t>419. 홈플러스 앞</t>
  </si>
  <si>
    <t>서울특별시 마포구 월드컵로 240</t>
  </si>
  <si>
    <t>1936. 개봉역 1번 출구 자전거보관서쪽</t>
  </si>
  <si>
    <t>서울특별시 구로구 경인로40길 47</t>
  </si>
  <si>
    <t>1941. 오류동역 2번출구</t>
  </si>
  <si>
    <t>서울특별시 구로구 서해안로 2340-10</t>
  </si>
  <si>
    <t>1943. 온수역 북측</t>
  </si>
  <si>
    <t>서울특별시 구로구 경인로3길 지하 64</t>
  </si>
  <si>
    <t>1946. 구로역 광장</t>
  </si>
  <si>
    <t>서울특별시 구로구 구로중앙로 174</t>
  </si>
  <si>
    <t>1951. 천왕이펜하우스 4단지 상가 앞</t>
  </si>
  <si>
    <t>서울특별시 구로구 천왕로 9</t>
  </si>
  <si>
    <t>1952. 천왕연지타운2단지 앞</t>
  </si>
  <si>
    <t>서울특별시 구로구 오리로 1102-10</t>
  </si>
  <si>
    <t>1953. 천왕역 4번출구 뒤</t>
  </si>
  <si>
    <t>2003. 사육신공원앞</t>
  </si>
  <si>
    <t>서울특별시 동작구 노량진로 191</t>
  </si>
  <si>
    <t>2263. 바우뫼문화복지회관</t>
  </si>
  <si>
    <t>서울특별시 서초구 바우뫼로 43</t>
  </si>
  <si>
    <t>410. 상암중학교 옆</t>
  </si>
  <si>
    <t>서울특별시 마포구 상암산로1길 26</t>
  </si>
  <si>
    <t>2249. 우솔초등학교 맞은편</t>
  </si>
  <si>
    <t>서울특별시 서초구 양재대로2길 74</t>
  </si>
  <si>
    <t>2250. 서초유치원 맞은편</t>
  </si>
  <si>
    <t>2109. 은천로입구 가로공원</t>
  </si>
  <si>
    <t>서울특별시 양천구 가로공원로 지하 133</t>
  </si>
  <si>
    <t>2115. 관악농협농산물백화점</t>
  </si>
  <si>
    <t>서울특별시 관악구 남부순환로 1369</t>
  </si>
  <si>
    <t>2119. 중앙동 동진빌딩</t>
  </si>
  <si>
    <t>서울특별시 관악구 관악로 217</t>
  </si>
  <si>
    <t>서울특별시 관악구 신림로 137</t>
  </si>
  <si>
    <t>2143. 서울산업정보학교</t>
  </si>
  <si>
    <t>서울특별시 관악구 신림로 67</t>
  </si>
  <si>
    <t>2148. 낙성대역 3번출구 뒤</t>
  </si>
  <si>
    <t>서울특별시 관악구 남부순환로 지하 1928</t>
  </si>
  <si>
    <t>2246. 서울시 품질시험소 앞</t>
  </si>
  <si>
    <t>서울특별시 서초구 태봉로 131</t>
  </si>
  <si>
    <t>418. 월드컵경기장역 3번출구 옆</t>
  </si>
  <si>
    <t>서울특별시 마포구 월드컵로 지하240</t>
  </si>
  <si>
    <t>2252. 하이브랜드 앞</t>
  </si>
  <si>
    <t>서울특별시 서초구 매헌로 16</t>
  </si>
  <si>
    <t>1210. 롯데월드타워(잠실역2번출구 쪽)</t>
  </si>
  <si>
    <t>서울특별시 송파구 올림픽로 293-19</t>
  </si>
  <si>
    <t>1218. 방이역 4번출구</t>
  </si>
  <si>
    <t>서울특별시 송파구 양재대로 지하 1127</t>
  </si>
  <si>
    <t>1226. 잠실4동 주민센터 옆</t>
  </si>
  <si>
    <t>서울특별시 송파구 올림픽로35길 16</t>
  </si>
  <si>
    <t>1227. 거여역 8번출구 뒤</t>
  </si>
  <si>
    <t>서울특별시 송파구 오금로 지하 499</t>
  </si>
  <si>
    <t xml:space="preserve">1228. 마천사거리 </t>
  </si>
  <si>
    <t>서울특별시 송파구 거마로 51</t>
  </si>
  <si>
    <t>1230. 송파중학교 정문</t>
  </si>
  <si>
    <t>서울특별시 송파구 동남로 203</t>
  </si>
  <si>
    <t>1239. 문정 법조단지3</t>
  </si>
  <si>
    <t>서울특별시 송파구 정의로 30</t>
  </si>
  <si>
    <t>107. 신한은행 서교동금융센터점 앞</t>
  </si>
  <si>
    <t>서울특별시 마포구 월드컵북로 35</t>
  </si>
  <si>
    <t>411. DMC홍보관</t>
  </si>
  <si>
    <t>서울특별시 마포구 월드컵북로 366</t>
  </si>
  <si>
    <t>1240. 문정 법조단지4</t>
  </si>
  <si>
    <t>서울특별시 송파구 새말로 62</t>
  </si>
  <si>
    <t>1241. 문정 법조단지5</t>
  </si>
  <si>
    <t>1242. 문정 법조단지6</t>
  </si>
  <si>
    <t>서울특별시 송파구 법원로 101</t>
  </si>
  <si>
    <t>1243. 문정 법조단지7</t>
  </si>
  <si>
    <t>1244. 문정 법조단지8</t>
  </si>
  <si>
    <t>1245. 문정 법조단지9</t>
  </si>
  <si>
    <t>1246. 문정 법조단지10</t>
  </si>
  <si>
    <t>서울특별시 송파구 송파대로 지하 82</t>
  </si>
  <si>
    <t>1247. 문정 법조단지11</t>
  </si>
  <si>
    <t>1248. 방이초등학교</t>
  </si>
  <si>
    <t>서울특별시 송파구 위례성대로 114</t>
  </si>
  <si>
    <t>1249. 아주중학교건너편</t>
  </si>
  <si>
    <t>서울특별시 송파구 도곡로 446</t>
  </si>
  <si>
    <t>412. DMC산학협력연구센터 앞</t>
  </si>
  <si>
    <t>서울특별시 마포구 매봉산로 37</t>
  </si>
  <si>
    <t>1328. 월곡역 3번출구</t>
  </si>
  <si>
    <t>1411. 상봉시장앞 교차로 한성빌딩 앞</t>
  </si>
  <si>
    <t>서울특별시 중랑구 면목로 456</t>
  </si>
  <si>
    <t>1602. 광운대역 앞</t>
  </si>
  <si>
    <t>서울특별시 노원구 석계로 98-2</t>
  </si>
  <si>
    <t>1625. 상계역(4번출구)</t>
  </si>
  <si>
    <t>서울특별시 노원구 상계로 182</t>
  </si>
  <si>
    <t>1627. 수락산역 4번출구</t>
  </si>
  <si>
    <t>1706. 기업은행 앞</t>
  </si>
  <si>
    <t>서울특별시 도봉구 도봉로 683</t>
  </si>
  <si>
    <t>1914. 대림역4번출구</t>
  </si>
  <si>
    <t>1925. 동양미래대학교 정문 옆</t>
  </si>
  <si>
    <t>서울특별시 구로구 경인로 445</t>
  </si>
  <si>
    <t>413. 상암월드컵파크 3단지 후문</t>
  </si>
  <si>
    <t>서울특별시 마포구 매봉산로 8</t>
  </si>
  <si>
    <t>1931. 개봉역(북측광장)</t>
  </si>
  <si>
    <t>2032. 이수역 11번출구쪽</t>
  </si>
  <si>
    <t>2034. 사당역 7번출구쪽</t>
  </si>
  <si>
    <t>2203. 청계산입구역 2번출구</t>
  </si>
  <si>
    <t>2207. 내곡파출소 뒤 정자</t>
  </si>
  <si>
    <t>서울특별시 서초구 헌릉로 226</t>
  </si>
  <si>
    <t>2211. 서초구립반포도서관 앞</t>
  </si>
  <si>
    <t>서울특별시 서초구 고무래로 34</t>
  </si>
  <si>
    <t>2215. 반포종합운동장 입구</t>
  </si>
  <si>
    <t>서울특별시 서초구 신반포로16길 30</t>
  </si>
  <si>
    <t>2248. 서초리슈빌S 글로벌 앞</t>
  </si>
  <si>
    <t>서울특별시 서초구 양재대로2길 8</t>
  </si>
  <si>
    <t>417. DMC역 2번출구 옆</t>
  </si>
  <si>
    <t>서울특별시 은평구 수색로 지하175</t>
  </si>
  <si>
    <t>1204. 거여역 3번출구</t>
  </si>
  <si>
    <t>1303. 돈암초교 입구</t>
  </si>
  <si>
    <t>서울특별시 성북구 동소문로13길 38</t>
  </si>
  <si>
    <t>2026. 흑석역 4번출구</t>
  </si>
  <si>
    <t>1221. 삼전사거리 포스코더샵</t>
  </si>
  <si>
    <t>서울특별시 송파구 백제고분로 188</t>
  </si>
  <si>
    <t>2113. 관악동작견인차량보관소</t>
  </si>
  <si>
    <t>서울특별시 관악구 신사로 7</t>
  </si>
  <si>
    <t>1955. 디지털입구 교차로</t>
  </si>
  <si>
    <t>서울특별시 구로구 시흥대로 551</t>
  </si>
  <si>
    <t>2351. 청소년수련관(수영장)앞</t>
  </si>
  <si>
    <t>446. 상명대입구</t>
  </si>
  <si>
    <t>서울특별시 종로구 홍지문길 1</t>
  </si>
  <si>
    <t>447. 신영동삼거리</t>
  </si>
  <si>
    <t>서울특별시 종로구 진흥로 499</t>
  </si>
  <si>
    <t>414. 상암동주민센터 옆</t>
  </si>
  <si>
    <t>서울특별시 마포구 매봉산로2길 16</t>
  </si>
  <si>
    <t>449. 일성아파트</t>
  </si>
  <si>
    <t>서울특별시 종로구 평창문화로 119</t>
  </si>
  <si>
    <t>1440. 하나은행 면목지점</t>
  </si>
  <si>
    <t>서울특별시 중랑구 동일로 628</t>
  </si>
  <si>
    <t>389. 을지로4가역 1번출구</t>
  </si>
  <si>
    <t>서울특별시 중구 을지로 지하 178</t>
  </si>
  <si>
    <t>390. 충무로역 1번출구</t>
  </si>
  <si>
    <t>서울특별시 중구 퇴계로 212</t>
  </si>
  <si>
    <t>826. 서울역 서부교차로2</t>
  </si>
  <si>
    <t>1305. 성북구청</t>
  </si>
  <si>
    <t>서울특별시 성북구 보문로 168</t>
  </si>
  <si>
    <t>1501. 미아역 3번,4번 출구 사이</t>
  </si>
  <si>
    <t>서울특별시 강북구 도봉로 196</t>
  </si>
  <si>
    <t>2265. 이수고가차도 남단</t>
  </si>
  <si>
    <t>415. DMC역 9번출구 앞</t>
  </si>
  <si>
    <t>서울특별시 마포구 성암로 지하184</t>
  </si>
  <si>
    <t>2110. 조원동 미성아파트</t>
  </si>
  <si>
    <t>서울특별시 관악구 시흥대로 560</t>
  </si>
  <si>
    <t>2139. 서울신성초등학교</t>
  </si>
  <si>
    <t>서울특별시 관악구 신림로 114</t>
  </si>
  <si>
    <t>2156. 농협 관악문성지점</t>
  </si>
  <si>
    <t>서울특별시 금천구 남부순환로 1428</t>
  </si>
  <si>
    <t>2354. 청담역 2번출구</t>
  </si>
  <si>
    <t>서울특별시 강남구 영동대로 647</t>
  </si>
  <si>
    <t>2356. 강남구청</t>
  </si>
  <si>
    <t>서울특별시 강남구 학동로 지하 346</t>
  </si>
  <si>
    <t>2355. 삼성역 5~6번 출구 사이</t>
  </si>
  <si>
    <t>서울특별시 강남구 봉은사로 524</t>
  </si>
  <si>
    <t>2360. 도곡1동 주민센터 교차로</t>
  </si>
  <si>
    <t>서울특별시 강남구 도곡로 205</t>
  </si>
  <si>
    <t>2358. 구룡초사거리 (현대아파트10동 앞 )</t>
  </si>
  <si>
    <t>서울특별시 강남구 개포로 303</t>
  </si>
  <si>
    <t>2359. 국립국악중,고교 정문 맞은편</t>
  </si>
  <si>
    <t>서울특별시 강남구 논현로10길 29</t>
  </si>
  <si>
    <t>2349. 역삼빌딩 앞(하나은행 옆)</t>
  </si>
  <si>
    <t>416. 상암월드컵파크 1단지 교차로</t>
  </si>
  <si>
    <t>서울특별시 마포구 월드컵북로 502-7</t>
  </si>
  <si>
    <t>2350. 래미안그레이튼102동앞</t>
  </si>
  <si>
    <t>서울특별시 강남구 선릉로69길 19</t>
  </si>
  <si>
    <t>2347. 두산건설 본사</t>
  </si>
  <si>
    <t>서울특별시 강남구 언주로 726</t>
  </si>
  <si>
    <t>2352. 서울본부세관(건설회관 앞)</t>
  </si>
  <si>
    <t>서울특별시 강남구 언주로 721</t>
  </si>
  <si>
    <t>2353. 강남구청역 2번출구 뒤</t>
  </si>
  <si>
    <t>서울특별시 강남구 학동로 342</t>
  </si>
  <si>
    <t>1642. 서울여대 남문</t>
  </si>
  <si>
    <t>서울특별시 노원구 화랑로51길 38</t>
  </si>
  <si>
    <t>2111. 서울대입구역 1번출구</t>
  </si>
  <si>
    <t>서울특별시 관악구 남부순환로 1830</t>
  </si>
  <si>
    <t>2357. 르네상스호텔사거리 역삼지하보도 3번출구 앞 (더 오번 빌딩 명동칼국수 앞)</t>
  </si>
  <si>
    <t>서울특별시 강남구 언주로89길 7</t>
  </si>
  <si>
    <t>594. 중랑물재생센터(서울새활용플라자)</t>
  </si>
  <si>
    <t>서울특별시 성동구 자동차시장길 49</t>
  </si>
  <si>
    <t>422. 문화비축기지</t>
  </si>
  <si>
    <t>서울특별시 마포구 증산로 87</t>
  </si>
  <si>
    <t>500. 어린이대공원역 3번출구 앞</t>
  </si>
  <si>
    <t>서울특별시 광진구 능동로 지하210</t>
  </si>
  <si>
    <t>1641. 한내근린공원 남측</t>
  </si>
  <si>
    <t>서울특별시 노원구 마들로 86</t>
  </si>
  <si>
    <t>1640. 한내근린공원 북측</t>
  </si>
  <si>
    <t>590. 건국대학교 (입학정보관)</t>
  </si>
  <si>
    <t>591. 건국대학교 (행정관)</t>
  </si>
  <si>
    <t>592. 건국대학교 학생회관</t>
  </si>
  <si>
    <t>1149. 신방화역환승주차장</t>
  </si>
  <si>
    <t>서울특별시 강서구 마곡서1로 111-12</t>
  </si>
  <si>
    <t>2136. 신림역 8번출구</t>
  </si>
  <si>
    <t>서울특별시 관악구 신림로 340</t>
  </si>
  <si>
    <t>391. 정동길입구</t>
  </si>
  <si>
    <t>서울특별시 중구 세종대로19길 16</t>
  </si>
  <si>
    <t>450. 효자동 삼거리</t>
  </si>
  <si>
    <t>서울특별시 종로구 효자로13길 45</t>
  </si>
  <si>
    <t>451. 청와대앞길</t>
  </si>
  <si>
    <t>서울특별시 종로구 청와대로 73</t>
  </si>
  <si>
    <t>501. 광진구의회 앞</t>
  </si>
  <si>
    <t>서울특별시 광진구 능동로 76</t>
  </si>
  <si>
    <t>593.자양중앙나들목</t>
  </si>
  <si>
    <t>서울특별시 광진구 자양강변길 301</t>
  </si>
  <si>
    <t>1250.문정2동 주민센터</t>
  </si>
  <si>
    <t>서울특별시 송파구 중대로 16</t>
  </si>
  <si>
    <t>3500. 군자역2번출구</t>
  </si>
  <si>
    <t>서울특별시 광진구 능동로 313</t>
  </si>
  <si>
    <t>3501. 광진구청 앞</t>
  </si>
  <si>
    <t>서울특별시 광진구 자양로 131</t>
  </si>
  <si>
    <t>3502. 중곡역 1번출구</t>
  </si>
  <si>
    <t>서울특별시 광진구 능동로 지하 417</t>
  </si>
  <si>
    <t>3503. 광진유진스웰</t>
  </si>
  <si>
    <t>서울특별시 광진구 아차산로78길 7</t>
  </si>
  <si>
    <t>3504. 원일교회</t>
  </si>
  <si>
    <t>서울특별시 광진구 아차산로 304</t>
  </si>
  <si>
    <t>3505. 신양초교앞 교차로</t>
  </si>
  <si>
    <t>서울특별시 광진구 능동로 42</t>
  </si>
  <si>
    <t>502. 뚝섬유원지역 1번출구 앞</t>
  </si>
  <si>
    <t xml:space="preserve">424. 롯데하이마트 (상암월드컵점) </t>
  </si>
  <si>
    <t>서울특별시 상암동 1715-29</t>
  </si>
  <si>
    <t xml:space="preserve">722. LG전자베스트샵 신정점 </t>
  </si>
  <si>
    <t>서울특별시 양천구 신월로 328</t>
  </si>
  <si>
    <t>723. SBS방송국</t>
  </si>
  <si>
    <t>서울특별시 양천구 목동서로161</t>
  </si>
  <si>
    <t>724. 계남공원 입구 주출입구 좌측</t>
  </si>
  <si>
    <t>서울특별시 양천구 신정동 621-14</t>
  </si>
  <si>
    <t>725. 양강중학교앞 교차로</t>
  </si>
  <si>
    <t>서울특별시 양천구 남부순환로88길5-16</t>
  </si>
  <si>
    <t>726. 목동3단지 시내버스정류장</t>
  </si>
  <si>
    <t xml:space="preserve">서울특별시 양천구 목동중앙로 49 </t>
  </si>
  <si>
    <t>대여소_구</t>
  </si>
  <si>
    <t>대여소명</t>
  </si>
  <si>
    <t>대여소주소</t>
  </si>
  <si>
    <t>위도</t>
  </si>
  <si>
    <t>경도</t>
  </si>
  <si>
    <t>시립대 앞</t>
  </si>
  <si>
    <t>장안동 위더스빌 옆</t>
  </si>
  <si>
    <t>DMC 첨단산업센터</t>
  </si>
  <si>
    <t>명물길 원형무대 앞</t>
  </si>
  <si>
    <t>임광빌딩 앞</t>
  </si>
  <si>
    <t>서대문구 창천동 31-69</t>
  </si>
  <si>
    <t>미근동 317-1</t>
  </si>
  <si>
    <t>이수역 1번출구</t>
  </si>
  <si>
    <t>숙대입구역 4번출구</t>
  </si>
  <si>
    <t>을지로2가 사거리 남측</t>
  </si>
  <si>
    <t xml:space="preserve">중구 을지로2가 149-10 </t>
  </si>
  <si>
    <t>2332. 선릉역3번출구</t>
  </si>
  <si>
    <t>서울특별시 강남구 선릉로 435</t>
  </si>
  <si>
    <t>서울특별시 강남구 역삼로 315-1</t>
  </si>
  <si>
    <t>1232. 롯데마트 주차장 옆</t>
  </si>
  <si>
    <t>서울특별시 송파구 석촌호수로12길 3-19</t>
  </si>
  <si>
    <t>강남구 삼성동 111-61</t>
  </si>
  <si>
    <t>도봉구 도봉동 626-154</t>
  </si>
  <si>
    <t>구일역 1번 출입구 앞</t>
  </si>
  <si>
    <t>신대방역 2번출구</t>
  </si>
  <si>
    <t>서울북부지방법원</t>
  </si>
  <si>
    <t>을지로3가역 3번출구</t>
  </si>
  <si>
    <t>서울역 센트럴 자이아파트</t>
  </si>
  <si>
    <t>명보사거리</t>
  </si>
  <si>
    <t>송도병원</t>
  </si>
  <si>
    <t>KEB하나은행 장충동지점</t>
  </si>
  <si>
    <t>보광동 삼성리버빌아파트 앞</t>
  </si>
  <si>
    <t>용산 파크타워 앞</t>
  </si>
  <si>
    <t>신용산역 1번 출구</t>
  </si>
  <si>
    <t>녹사평역 광장</t>
  </si>
  <si>
    <t>이촌2동 동원베네스트 아파트 앞</t>
  </si>
  <si>
    <t>답십리 래미안엘파인아파트 입구</t>
  </si>
  <si>
    <t>용마한신아파트사거리</t>
  </si>
  <si>
    <t>보문역6번출구 앞</t>
  </si>
  <si>
    <t>보문4교 인근</t>
  </si>
  <si>
    <t>성북동 치안센터 앞</t>
  </si>
  <si>
    <t>선잠단지 앞</t>
  </si>
  <si>
    <t>일신초등학교 옆</t>
  </si>
  <si>
    <t>길음문화복합미디어센터</t>
  </si>
  <si>
    <t>성신여대입구 교차로</t>
  </si>
  <si>
    <t>도봉고등학교 맞은편</t>
  </si>
  <si>
    <t>우리은행 앞</t>
  </si>
  <si>
    <t>쌍문현대1차아파트 108동 앞</t>
  </si>
  <si>
    <t>도봉역 1,2번 출구사이 건너편</t>
  </si>
  <si>
    <t>버스정류장 앞</t>
  </si>
  <si>
    <t>하나은행 (창동점)</t>
  </si>
  <si>
    <t>창동주공17단지 상가앞</t>
  </si>
  <si>
    <t>노원문화예술회관</t>
  </si>
  <si>
    <t>불암고등학교 앞 횡단보도</t>
  </si>
  <si>
    <t>온수골사거리(스타벅스앞)</t>
  </si>
  <si>
    <t>신한은행 응암동 지점 앞</t>
  </si>
  <si>
    <t>구파발10단지 인근</t>
  </si>
  <si>
    <t>구파발역 환승센터</t>
  </si>
  <si>
    <t>불광역 9번 출구</t>
  </si>
  <si>
    <t>대호프라자아파트</t>
  </si>
  <si>
    <t>북한산힐스테이트 7차아파트</t>
  </si>
  <si>
    <t>서울특별시 은평병원</t>
  </si>
  <si>
    <t>서울혁신파크1</t>
  </si>
  <si>
    <t>서울혁신파크2</t>
  </si>
  <si>
    <t>은평뉴타운 상림마을 13단지</t>
  </si>
  <si>
    <t>은평 지웰테라스</t>
  </si>
  <si>
    <t>홍제삼거리 북측</t>
  </si>
  <si>
    <t>e편한세상 신촌4단지 앞</t>
  </si>
  <si>
    <t>홍은센트레빌 아파트 앞</t>
  </si>
  <si>
    <t>마포중앙도서관</t>
  </si>
  <si>
    <t>목동주차장</t>
  </si>
  <si>
    <t>한사랑교회 앞</t>
  </si>
  <si>
    <t>보아스아파트 앞</t>
  </si>
  <si>
    <t>목동11단지 아파트</t>
  </si>
  <si>
    <t>염창역 1번 출구</t>
  </si>
  <si>
    <t>가양3동 주민센터</t>
  </si>
  <si>
    <t>강서구청사거리(SH타워)</t>
  </si>
  <si>
    <t>강서구청사거리(부민병원)</t>
  </si>
  <si>
    <t>대한항공 인력개발센터</t>
  </si>
  <si>
    <t>개화산역 2번 출구</t>
  </si>
  <si>
    <t>마곡엠밸리 15단지(1502동) 건너편</t>
  </si>
  <si>
    <t>KBS 스포츠월드</t>
  </si>
  <si>
    <t>KC 대학교</t>
  </si>
  <si>
    <t>고척LIGA아파트 앞</t>
  </si>
  <si>
    <t>구로구배드민턴실내체육관 앞</t>
  </si>
  <si>
    <t>금강수목원아파트 앞</t>
  </si>
  <si>
    <t>삼성전자 물류센터 앞</t>
  </si>
  <si>
    <t>혜명양로원 담장 옆</t>
  </si>
  <si>
    <t>서울디자인직업전문학교 앞</t>
  </si>
  <si>
    <t>가산아네스트 오피스텔 앞</t>
  </si>
  <si>
    <t>성지아파트 옆 도로변</t>
  </si>
  <si>
    <t>모두의학교</t>
  </si>
  <si>
    <t>주공14단지</t>
  </si>
  <si>
    <t>신동아아파트 앞</t>
  </si>
  <si>
    <t>신한은행</t>
  </si>
  <si>
    <t>총신대 앞(육교)</t>
  </si>
  <si>
    <t>서울대학교 정문</t>
  </si>
  <si>
    <t>양녕로 입구</t>
  </si>
  <si>
    <t>신림동주민센터</t>
  </si>
  <si>
    <t>서초 포레스타5단지</t>
  </si>
  <si>
    <t>서초역1번출구 앞</t>
  </si>
  <si>
    <t>반포1동 서초빌딩 앞</t>
  </si>
  <si>
    <t>신사역 4번출구 뒤</t>
  </si>
  <si>
    <t>구룡사 앞 교차로 (보도육교)</t>
  </si>
  <si>
    <t>영동3교 북단(우성캐릭터 앞 보도)</t>
  </si>
  <si>
    <t>더라움</t>
  </si>
  <si>
    <t>밀알학교 입구 (삼성서울병원 입구)</t>
  </si>
  <si>
    <t>대모산입구역 4번 출구 앞</t>
  </si>
  <si>
    <t>청담공원앞 교차로</t>
  </si>
  <si>
    <t>논현동 광명빌딩 앞</t>
  </si>
  <si>
    <t>강남한양수자인아파트</t>
  </si>
  <si>
    <t>위례송파꿈에그린아파트24단지 앞 성벽 다리 밑</t>
  </si>
  <si>
    <t>서울체육고등학교 앞</t>
  </si>
  <si>
    <t>잠실역 8번출구</t>
  </si>
  <si>
    <t>석촌호수교차로(동호 팔각정 앞)</t>
  </si>
  <si>
    <t>오륜사거리</t>
  </si>
  <si>
    <t>석촌호수 서호사거리</t>
  </si>
  <si>
    <t>송파 글마루 도서관</t>
  </si>
  <si>
    <t>리싸이클시티</t>
  </si>
  <si>
    <t>동명근린공원 진입로 (아리수로)</t>
  </si>
  <si>
    <t>말우물 어린이 공원</t>
  </si>
  <si>
    <t>능골근린공원</t>
  </si>
  <si>
    <t>광진정보도서관</t>
  </si>
  <si>
    <t>어린이대공원정문</t>
  </si>
  <si>
    <t>동대문 종합시장 버스정류장</t>
  </si>
  <si>
    <t>삼익한의원</t>
  </si>
  <si>
    <t>광화문역 5번출구</t>
  </si>
  <si>
    <t>왕십리자이아파트 후문(삼거리)</t>
  </si>
  <si>
    <t>서울지방경찰청</t>
  </si>
  <si>
    <t>천일초교 사거리</t>
  </si>
  <si>
    <t>경희대학교 청운관</t>
  </si>
  <si>
    <t>레미안 강동팰리스(102동)</t>
  </si>
  <si>
    <t>송파구 방이동 89-28</t>
  </si>
  <si>
    <t xml:space="preserve">중구 을지로3가 282-8 </t>
  </si>
  <si>
    <t>중구 만리동2가 176-1</t>
  </si>
  <si>
    <t xml:space="preserve">중구 초동 22-2 </t>
  </si>
  <si>
    <t>중구 신당동 432-730</t>
  </si>
  <si>
    <t>중구 장충동1가 26-1</t>
  </si>
  <si>
    <t>용산구 보광로5길 40</t>
  </si>
  <si>
    <t>용산구 서빙고로 67</t>
  </si>
  <si>
    <t>용산구 한강대로 100</t>
  </si>
  <si>
    <t>용산구 이태원로 134</t>
  </si>
  <si>
    <t>용산구 이촌로14길 7</t>
  </si>
  <si>
    <t>용산 선인상가</t>
  </si>
  <si>
    <t>용산구 한강로3가 3-42</t>
  </si>
  <si>
    <t>동대문구 전농동 6-6</t>
  </si>
  <si>
    <t>외대앞역 4번출구</t>
  </si>
  <si>
    <t>동대문구 휘경동 146-42</t>
  </si>
  <si>
    <t>영휘원 교차로</t>
  </si>
  <si>
    <t>동대문구 청량리동 199-232</t>
  </si>
  <si>
    <t>촬영소 사거리</t>
  </si>
  <si>
    <t>제기역1번출구</t>
  </si>
  <si>
    <t>동대문구 용두동 237-10</t>
  </si>
  <si>
    <t>동의보감타워</t>
  </si>
  <si>
    <t>동대문구 왕산로 128</t>
  </si>
  <si>
    <t>동대문구 경희대로 26</t>
  </si>
  <si>
    <t>상봉터미널2</t>
  </si>
  <si>
    <t>망우동 534-58</t>
  </si>
  <si>
    <t>면목동 1086-79</t>
  </si>
  <si>
    <t>보문로 12</t>
  </si>
  <si>
    <t>성북구 안암동3가 86-1</t>
  </si>
  <si>
    <t>성북로 25</t>
  </si>
  <si>
    <t>성북로 102</t>
  </si>
  <si>
    <t>월곡로 74</t>
  </si>
  <si>
    <t>길음로7길 20</t>
  </si>
  <si>
    <t>보문로 34길 87</t>
  </si>
  <si>
    <t>미아사거리</t>
  </si>
  <si>
    <t>성북구 길음동 15-3</t>
  </si>
  <si>
    <t>복자사랑 피정의 집</t>
  </si>
  <si>
    <t>성북로 132-4</t>
  </si>
  <si>
    <t>KEB은행 고대점</t>
  </si>
  <si>
    <t>인촌로 113</t>
  </si>
  <si>
    <t>성북구보건소 건너편</t>
  </si>
  <si>
    <t>화랑로 63</t>
  </si>
  <si>
    <t>파리바케트앞</t>
  </si>
  <si>
    <t>도봉구 도봉동 637-103</t>
  </si>
  <si>
    <t>도봉산역교차로 앞</t>
  </si>
  <si>
    <t>도봉구 도봉동 637-2</t>
  </si>
  <si>
    <t>도봉구 도봉동 282-275</t>
  </si>
  <si>
    <t>도봉구 방학동726-40</t>
  </si>
  <si>
    <t>방학사거리(봄마당 앞)</t>
  </si>
  <si>
    <t>도봉구 방학동 726-149</t>
  </si>
  <si>
    <t>도봉구 쌍문동 59-1</t>
  </si>
  <si>
    <t>도봉구 도봉동 637-107</t>
  </si>
  <si>
    <t>도봉구 창동 703-2</t>
  </si>
  <si>
    <t>도봉구 창동 703-18</t>
  </si>
  <si>
    <t>도봉구 창동 35-1</t>
  </si>
  <si>
    <t>제일강산수산입구</t>
  </si>
  <si>
    <t>도봉구 창동 703-9</t>
  </si>
  <si>
    <t xml:space="preserve">중계동 391-1 </t>
  </si>
  <si>
    <t>태릉입구역 5번출구</t>
  </si>
  <si>
    <t>동일로 986앞</t>
  </si>
  <si>
    <t>중계로 155</t>
  </si>
  <si>
    <t>노원구 동일로227길 85</t>
  </si>
  <si>
    <t>온곡초교 교차로</t>
  </si>
  <si>
    <t>노원구 상계동 456-23</t>
  </si>
  <si>
    <t>마들역 7번출구</t>
  </si>
  <si>
    <t>노원구 동일로 1530-1</t>
  </si>
  <si>
    <t>마들역 3번출구</t>
  </si>
  <si>
    <t>노원구 상계동 650</t>
  </si>
  <si>
    <t>도봉운전면허시험장</t>
  </si>
  <si>
    <t>노원구 상계동 694-1</t>
  </si>
  <si>
    <t>노원정보도서관</t>
  </si>
  <si>
    <t>노원구 상계동 433-4</t>
  </si>
  <si>
    <t>응암동 98-69</t>
  </si>
  <si>
    <t>진관동 72-23</t>
  </si>
  <si>
    <t>진관동 67-26</t>
  </si>
  <si>
    <t>불광동 281-109</t>
  </si>
  <si>
    <t>은평뉴타운 힐데스하임</t>
  </si>
  <si>
    <t>진관동 70-4</t>
  </si>
  <si>
    <t xml:space="preserve">은평구 불광동 242-61 </t>
  </si>
  <si>
    <t>은평구 불광동 643-4</t>
  </si>
  <si>
    <t>은평구 응암동 232-3</t>
  </si>
  <si>
    <t xml:space="preserve"> 은평구 녹번동 5</t>
  </si>
  <si>
    <t>은평구 녹번동 5</t>
  </si>
  <si>
    <t>은평구 진관4로 48-50</t>
  </si>
  <si>
    <t>은평구 진관4로 78-38</t>
  </si>
  <si>
    <t>역촌 센트레빌 아파트</t>
  </si>
  <si>
    <t>은평구 역촌동 221</t>
  </si>
  <si>
    <t>서대문구 홍제동 161-1</t>
  </si>
  <si>
    <t>북아현동 251-71</t>
  </si>
  <si>
    <t>서대문구 홍은동 164-44</t>
  </si>
  <si>
    <t>홍남교 두바퀴쉼터</t>
  </si>
  <si>
    <t>서대문구 홍제천로111</t>
  </si>
  <si>
    <t>연희초등학교 앞</t>
  </si>
  <si>
    <t>서대문구 연희동 87-27</t>
  </si>
  <si>
    <t>마포구 성산로 128</t>
  </si>
  <si>
    <t>이대역 5번출구</t>
  </si>
  <si>
    <t>마포구 대흥동 2-1</t>
  </si>
  <si>
    <t>대흥역 1번출구</t>
  </si>
  <si>
    <t>마포구 대흥동 105-4</t>
  </si>
  <si>
    <t>양천구 목동서로 38</t>
  </si>
  <si>
    <t>양천구 목동동로 298</t>
  </si>
  <si>
    <t>신정이펜하우스1단지아파트 입구 사거리</t>
  </si>
  <si>
    <t>양천구 신정이펜1로 99</t>
  </si>
  <si>
    <t>양천구 목동동로 33</t>
  </si>
  <si>
    <t>양천구 오목로3길 32</t>
  </si>
  <si>
    <t xml:space="preserve"> 잣절보도육교 아래</t>
  </si>
  <si>
    <t xml:space="preserve"> 양천구 남부순환로 699</t>
  </si>
  <si>
    <t xml:space="preserve"> 오목로 무중력지대 앞</t>
  </si>
  <si>
    <t xml:space="preserve"> 양천구 신목로 126</t>
  </si>
  <si>
    <t>목동동로 10</t>
  </si>
  <si>
    <t>목동청소년수련관</t>
  </si>
  <si>
    <t>양천구 목동동로 323</t>
  </si>
  <si>
    <t>강서구 공항대로 625</t>
  </si>
  <si>
    <t>강서구보건소(삼성디지털 프라자)</t>
  </si>
  <si>
    <t xml:space="preserve">강서구 공항대로 571 </t>
  </si>
  <si>
    <t>염창동 새마을금고 건너편(모닝글로리)</t>
  </si>
  <si>
    <t>강서구 양천로 696</t>
  </si>
  <si>
    <t>강서구 허준로 202</t>
  </si>
  <si>
    <t xml:space="preserve">강서구 공항대로 411 </t>
  </si>
  <si>
    <t xml:space="preserve">강서구 공항대로 395 </t>
  </si>
  <si>
    <t xml:space="preserve">강서구 공항대로 453 </t>
  </si>
  <si>
    <t>수명중․고교</t>
  </si>
  <si>
    <t>강서구 수명로1길 16, 401동 앞</t>
  </si>
  <si>
    <t>강서구 양천로 22</t>
  </si>
  <si>
    <t>강서구 마곡중앙로 36</t>
  </si>
  <si>
    <t>농산식품공사(강서지사)</t>
  </si>
  <si>
    <t>강서구 발산로 40</t>
  </si>
  <si>
    <t>강서구 공항대로 376</t>
  </si>
  <si>
    <t>강서수산물도매시장</t>
  </si>
  <si>
    <t>강서구 외발산동 424</t>
  </si>
  <si>
    <t>마곡13단지</t>
  </si>
  <si>
    <t>강서구 공항동 1343</t>
  </si>
  <si>
    <t>등촌9단지</t>
  </si>
  <si>
    <t>강서구 화곡로 63가길 92 (등촌동 704)</t>
  </si>
  <si>
    <t>송정중학교</t>
  </si>
  <si>
    <t>강서구 공항동 1342</t>
  </si>
  <si>
    <t>롯데중앙연구소</t>
  </si>
  <si>
    <t>마곡역 교차로(2번출구)</t>
  </si>
  <si>
    <t>마곡센트럴타워1차</t>
  </si>
  <si>
    <t>센서택㈜</t>
  </si>
  <si>
    <t>코오롱 One&amp;Only 타워</t>
  </si>
  <si>
    <t>강서구 마곡동 727-525</t>
  </si>
  <si>
    <t>서울식물원(문화센터) 건너편</t>
  </si>
  <si>
    <t>엘펠리체 호텔 건너편</t>
  </si>
  <si>
    <t>강서구 마곡동 727-925</t>
  </si>
  <si>
    <t>강서구 화곡동 1006-2</t>
  </si>
  <si>
    <t>강서구 개화동 492-22</t>
  </si>
  <si>
    <t>마곡나루역5번출구</t>
  </si>
  <si>
    <t>태평양물산빌딩</t>
  </si>
  <si>
    <t>구로구 구로동 197-21</t>
  </si>
  <si>
    <t>개봉아이파트아파트 앞</t>
  </si>
  <si>
    <t>구로구 개봉동 489-1</t>
  </si>
  <si>
    <t>구로구 고척동 185-10</t>
  </si>
  <si>
    <t>오류동역 맞은편</t>
  </si>
  <si>
    <t xml:space="preserve"> 구로구 오류동 6-2</t>
  </si>
  <si>
    <t>구로구 오류동 326-1</t>
  </si>
  <si>
    <t>구로구 오류동 255-5</t>
  </si>
  <si>
    <t>서울시 구로구 구일로126</t>
  </si>
  <si>
    <t>구로구 구로동 642-77</t>
  </si>
  <si>
    <t>금하로29길36(시흥동)</t>
  </si>
  <si>
    <t>금천구 가산로70(가산동)</t>
  </si>
  <si>
    <t>금천구 남부순환로1314(가산동)</t>
  </si>
  <si>
    <t>금천구 시흥대로51길55</t>
  </si>
  <si>
    <t>금천구 남부순환로 128길 42</t>
  </si>
  <si>
    <t>금천구 한내로 69-54</t>
  </si>
  <si>
    <t>석수역1번출구 앞 (SK주유소)</t>
  </si>
  <si>
    <t>금천구 시흥동 1001-34</t>
  </si>
  <si>
    <t>양평동6차현대아파트 앞</t>
  </si>
  <si>
    <t>양평동 3가 80-9</t>
  </si>
  <si>
    <t>가마산로 311 앞 복개천 보도</t>
  </si>
  <si>
    <t>시흥대로 617</t>
  </si>
  <si>
    <t>쌍용예가(구청별관)</t>
  </si>
  <si>
    <t>아크로타워 스퀘어(영등포시장)</t>
  </si>
  <si>
    <t>영등포구 영등포동7가 3-2</t>
  </si>
  <si>
    <t>센트럴 푸르지오 시티 앞</t>
  </si>
  <si>
    <t>문래로 180</t>
  </si>
  <si>
    <t>대림3동사거리(하나은행)</t>
  </si>
  <si>
    <t>가마산로 343</t>
  </si>
  <si>
    <t>우성아파트 교차로</t>
  </si>
  <si>
    <t xml:space="preserve">대림로 153 </t>
  </si>
  <si>
    <t>영등포동8가 29-1</t>
  </si>
  <si>
    <t>대림3동사거리</t>
  </si>
  <si>
    <t>가마산로 352 커피베이 앞</t>
  </si>
  <si>
    <t>당산동 SK V1 빌딩</t>
  </si>
  <si>
    <t>영등포구 당산동4가 89-1</t>
  </si>
  <si>
    <t>문래동 하이테크 시티</t>
  </si>
  <si>
    <t>영등포구 문래동3가 55-21</t>
  </si>
  <si>
    <t>영일 어린이공원</t>
  </si>
  <si>
    <t>영등포구 영등포동 647-3</t>
  </si>
  <si>
    <t>충북 미래관</t>
  </si>
  <si>
    <t>영등포구 당산동 121-258</t>
  </si>
  <si>
    <t>양문교회 앞</t>
  </si>
  <si>
    <t>동작구 신대방동 607-8</t>
  </si>
  <si>
    <t>LG전자 베스트 샾 대리점 앞</t>
  </si>
  <si>
    <t>고덕동 230</t>
  </si>
  <si>
    <t>동작구  사당동 1112</t>
  </si>
  <si>
    <t>숭실대 입구역 3번 출구 앞</t>
  </si>
  <si>
    <t>동작구  상도동 514</t>
  </si>
  <si>
    <t>노량진역 2번출구 앞</t>
  </si>
  <si>
    <t>동작구  노량진동 67-3</t>
  </si>
  <si>
    <t>신림동 신대방역 2번출구</t>
  </si>
  <si>
    <t>신림동 56-1</t>
  </si>
  <si>
    <t>남부순환로 1761</t>
  </si>
  <si>
    <t>신림동길 8</t>
  </si>
  <si>
    <t>신림로 144</t>
  </si>
  <si>
    <t>신원동 347-6</t>
  </si>
  <si>
    <t>서초동 1553-21</t>
  </si>
  <si>
    <t>반포동 749-35</t>
  </si>
  <si>
    <t>잠원동 88</t>
  </si>
  <si>
    <t>서초동 1374</t>
  </si>
  <si>
    <t>LG유플러스(방배사옥)</t>
  </si>
  <si>
    <t>방배동 980-53</t>
  </si>
  <si>
    <t>양재이스타빌 앞</t>
  </si>
  <si>
    <t>KT반포지사</t>
  </si>
  <si>
    <t>서초구 반포동 128-13</t>
  </si>
  <si>
    <t>강남구 개포동 198</t>
  </si>
  <si>
    <t>강남구 개포동 146-1</t>
  </si>
  <si>
    <t>강남구 개포동 1277</t>
  </si>
  <si>
    <t>강남구 개포동 659</t>
  </si>
  <si>
    <t>강남구 도곡동 466</t>
  </si>
  <si>
    <t>강남구 역삼동 801-7</t>
  </si>
  <si>
    <t>강남구 일원동 128-10</t>
  </si>
  <si>
    <t>강남구 일원동 703-2</t>
  </si>
  <si>
    <t>강남구 일원동 700-1</t>
  </si>
  <si>
    <t>강남구 삼성동 111-44</t>
  </si>
  <si>
    <t>강남구 논현동 279</t>
  </si>
  <si>
    <t>강남구 역삼동 804</t>
  </si>
  <si>
    <t>강남구 자곡로 260</t>
  </si>
  <si>
    <t xml:space="preserve"> 세곡동 성당</t>
  </si>
  <si>
    <t>일원1동 주민센터</t>
  </si>
  <si>
    <t>송파구 위례광장로 121</t>
  </si>
  <si>
    <t>송파구 강동대로 232</t>
  </si>
  <si>
    <t>석촌호교차로(스타벅스 앞)</t>
  </si>
  <si>
    <t>송파구 삼전동 152</t>
  </si>
  <si>
    <t>송파구 신천동 8</t>
  </si>
  <si>
    <t>송파구 잠실동 48</t>
  </si>
  <si>
    <t>송파소방서(방이119안전센터)</t>
  </si>
  <si>
    <t xml:space="preserve">송파구 방이동 89-29 </t>
  </si>
  <si>
    <t xml:space="preserve">송파구 방이동 452-17 </t>
  </si>
  <si>
    <t>송파구 삼학사로 136</t>
  </si>
  <si>
    <t>송파구 충민로 1206</t>
  </si>
  <si>
    <t>보성중고등학교 후문 앞</t>
  </si>
  <si>
    <t>송파구 양재대로 1278</t>
  </si>
  <si>
    <t>송파구 석촌호수로 278</t>
  </si>
  <si>
    <t>송파지역자활센터 뒤</t>
  </si>
  <si>
    <t>송파구 풍성로 5길 16</t>
  </si>
  <si>
    <t>문정·가락 대여소 앞</t>
  </si>
  <si>
    <t>삼표레이콘 앞</t>
  </si>
  <si>
    <t>송파구 풍납동 307-4</t>
  </si>
  <si>
    <t>복정역 1번 출구 앞</t>
  </si>
  <si>
    <t>송파구 장지동 602-18</t>
  </si>
  <si>
    <t>위례동주민센터 맞은편 근린공원</t>
  </si>
  <si>
    <t>송파구 거여동 497</t>
  </si>
  <si>
    <t>송파구 장지동 600-31</t>
  </si>
  <si>
    <t>송파구청</t>
  </si>
  <si>
    <t>송파구 올림픽로 326</t>
  </si>
  <si>
    <t>잠실나들목</t>
  </si>
  <si>
    <t>거여동 사거리</t>
  </si>
  <si>
    <t>송파구 문정로 196</t>
  </si>
  <si>
    <t>가락삼환아파트 앞</t>
  </si>
  <si>
    <t>송파구 가락동 165-2</t>
  </si>
  <si>
    <t>삼전역 1번출구</t>
  </si>
  <si>
    <t>송파구 잠실동 289</t>
  </si>
  <si>
    <t>송파구 삼전동 90</t>
  </si>
  <si>
    <t>송파나루역 4번 출구옆</t>
  </si>
  <si>
    <t>송파구 송파동 3-15</t>
  </si>
  <si>
    <t>한성백제역 2번 출구</t>
  </si>
  <si>
    <t>송파구 방이동 11</t>
  </si>
  <si>
    <t>올림픽공원역 3번출구</t>
  </si>
  <si>
    <t>강동구 동남로 930</t>
  </si>
  <si>
    <t>강일동 435-2</t>
  </si>
  <si>
    <t>상일동 482</t>
  </si>
  <si>
    <t>고덕숲 아이파크 1</t>
  </si>
  <si>
    <t>상일동 133</t>
  </si>
  <si>
    <t>서원마을</t>
  </si>
  <si>
    <t>암사동 117-3</t>
  </si>
  <si>
    <t>강동구 천호동 166-56</t>
  </si>
  <si>
    <t>강동구 천호동 217-18</t>
  </si>
  <si>
    <t>고덕숲 아이파크 2</t>
  </si>
  <si>
    <t>강동구 상일동 163</t>
  </si>
  <si>
    <t>금호스포츠센터앞</t>
  </si>
  <si>
    <t>금호로30</t>
  </si>
  <si>
    <t>성동구 하왕십리동 1063</t>
  </si>
  <si>
    <t>성동구 금호동1가 1350</t>
  </si>
  <si>
    <t>서울숲 IT캐슬</t>
  </si>
  <si>
    <t>성동구 성수동1가 671-41</t>
  </si>
  <si>
    <t>광장동 141-2</t>
  </si>
  <si>
    <t>능동 339-2</t>
  </si>
  <si>
    <t>건대입구역 사거리(롯데백화점)</t>
  </si>
  <si>
    <t>광진구 자양동 227-337</t>
  </si>
  <si>
    <t>건대입구역 5번출구 뒤</t>
  </si>
  <si>
    <t xml:space="preserve">광진구 자양동 1-6 </t>
  </si>
  <si>
    <t>중곡사거리(국민은행)</t>
  </si>
  <si>
    <t>광진구 중곡동 266-5</t>
  </si>
  <si>
    <t>중앙농협(자양동)</t>
  </si>
  <si>
    <t xml:space="preserve">광진구 자양동 730 </t>
  </si>
  <si>
    <t>아차산 휴먼시아 아파트 옆</t>
  </si>
  <si>
    <t>광진구 구의동 40-2</t>
  </si>
  <si>
    <t>커먼그라운드</t>
  </si>
  <si>
    <t>광진구 자양동 8-6</t>
  </si>
  <si>
    <t>래미안 구의파크 스위트</t>
  </si>
  <si>
    <t>광진구 구의동 229-23</t>
  </si>
  <si>
    <t>솔샘역2번출구</t>
  </si>
  <si>
    <t>송천동우체국</t>
  </si>
  <si>
    <t>강북구 미아동 861-1</t>
  </si>
  <si>
    <t xml:space="preserve"> 종로구 종로5가 11-2</t>
  </si>
  <si>
    <t>종로구 종로5가 269-3</t>
  </si>
  <si>
    <t xml:space="preserve"> 종로구 숭인동 183-2</t>
  </si>
  <si>
    <t>종로구 종로6가 94-1</t>
  </si>
  <si>
    <t xml:space="preserve">종로구 세종로 1-68 </t>
  </si>
  <si>
    <t xml:space="preserve">종로구 내자동 186-3 </t>
  </si>
  <si>
    <t>독바위역</t>
  </si>
  <si>
    <t>서울특별시 은평구 불광로 129</t>
  </si>
  <si>
    <t>2018. 5. 30 개통</t>
  </si>
  <si>
    <t>대여소ID</t>
    <phoneticPr fontId="19" type="noConversion"/>
  </si>
  <si>
    <t>426. 서울신용보증재단</t>
    <phoneticPr fontId="19" type="noConversion"/>
  </si>
  <si>
    <t>2018.10.23</t>
    <phoneticPr fontId="19" type="noConversion"/>
  </si>
  <si>
    <t>효창동주민센터 앞</t>
    <phoneticPr fontId="19" type="noConversion"/>
  </si>
  <si>
    <t>2018.10.16</t>
    <phoneticPr fontId="19" type="noConversion"/>
  </si>
  <si>
    <t>2018.08.29</t>
    <phoneticPr fontId="19" type="noConversion"/>
  </si>
  <si>
    <t>2018.10.30</t>
    <phoneticPr fontId="19" type="noConversion"/>
  </si>
  <si>
    <t>2018.09.12</t>
    <phoneticPr fontId="19" type="noConversion"/>
  </si>
  <si>
    <t>2018..10.02</t>
    <phoneticPr fontId="19" type="noConversion"/>
  </si>
  <si>
    <t>서초구</t>
    <phoneticPr fontId="19" type="noConversion"/>
  </si>
  <si>
    <t>서초구</t>
    <phoneticPr fontId="19" type="noConversion"/>
  </si>
  <si>
    <t>동대문구</t>
    <phoneticPr fontId="19" type="noConversion"/>
  </si>
  <si>
    <t>은평구</t>
    <phoneticPr fontId="19" type="noConversion"/>
  </si>
  <si>
    <t>마포구</t>
    <phoneticPr fontId="19" type="noConversion"/>
  </si>
  <si>
    <t>합계</t>
    <phoneticPr fontId="19" type="noConversion"/>
  </si>
  <si>
    <t>기준시작일자</t>
    <phoneticPr fontId="19" type="noConversion"/>
  </si>
  <si>
    <t>거치대수</t>
    <phoneticPr fontId="19" type="noConversion"/>
  </si>
  <si>
    <t>서대문구</t>
    <phoneticPr fontId="19" type="noConversion"/>
  </si>
  <si>
    <t>154. 마포구청역</t>
    <phoneticPr fontId="19" type="noConversion"/>
  </si>
  <si>
    <t>서울특별시 마포구 망원동 477-23</t>
    <phoneticPr fontId="19" type="noConversion"/>
  </si>
  <si>
    <t>2018.09.28</t>
    <phoneticPr fontId="19" type="noConversion"/>
  </si>
  <si>
    <t>영등포전화국사거리(서강어린이공원)</t>
    <phoneticPr fontId="19" type="noConversion"/>
  </si>
  <si>
    <t>당산로31길 32 서측(구청별관 주변)</t>
    <phoneticPr fontId="19" type="noConversion"/>
  </si>
  <si>
    <t>2018.12.06</t>
    <phoneticPr fontId="19" type="noConversion"/>
  </si>
  <si>
    <t>2018.11.21</t>
    <phoneticPr fontId="19" type="noConversion"/>
  </si>
  <si>
    <t>2018.12.04</t>
    <phoneticPr fontId="19" type="noConversion"/>
  </si>
  <si>
    <t>서울특별시 중구 남대문로10길 33</t>
    <phoneticPr fontId="19" type="noConversion"/>
  </si>
  <si>
    <t>중구</t>
    <phoneticPr fontId="19" type="noConversion"/>
  </si>
  <si>
    <t>2018.10.26</t>
    <phoneticPr fontId="19" type="noConversion"/>
  </si>
  <si>
    <t>2018.10.12</t>
    <phoneticPr fontId="19" type="noConversion"/>
  </si>
  <si>
    <t>서울특별시 마포구 성암로330</t>
    <phoneticPr fontId="19" type="noConversion"/>
  </si>
  <si>
    <t>서울특별시 마포구 마포대로 163</t>
    <phoneticPr fontId="19" type="noConversion"/>
  </si>
  <si>
    <t>2018.7.4개통</t>
    <phoneticPr fontId="19" type="noConversion"/>
  </si>
  <si>
    <t>2018.10.22</t>
    <phoneticPr fontId="19" type="noConversion"/>
  </si>
  <si>
    <t>2018.11.02</t>
    <phoneticPr fontId="19" type="noConversion"/>
  </si>
  <si>
    <t>청계천 영도교</t>
    <phoneticPr fontId="19" type="noConversion"/>
  </si>
  <si>
    <t xml:space="preserve">중구 황학동 2472-1 </t>
    <phoneticPr fontId="19" type="noConversion"/>
  </si>
  <si>
    <t>중구 을지로1가 118</t>
    <phoneticPr fontId="19" type="noConversion"/>
  </si>
  <si>
    <t>2018.12.14</t>
    <phoneticPr fontId="19" type="noConversion"/>
  </si>
  <si>
    <t>신당 레미안 버스정류장</t>
    <phoneticPr fontId="19" type="noConversion"/>
  </si>
  <si>
    <t>중구 신당동 85-730</t>
    <phoneticPr fontId="19" type="noConversion"/>
  </si>
  <si>
    <t>2018.12.06</t>
    <phoneticPr fontId="19" type="noConversion"/>
  </si>
  <si>
    <t>SK 남산빌딩</t>
    <phoneticPr fontId="19" type="noConversion"/>
  </si>
  <si>
    <t>중구 남대문로5가 520</t>
    <phoneticPr fontId="19" type="noConversion"/>
  </si>
  <si>
    <t>2018.11.21</t>
    <phoneticPr fontId="19" type="noConversion"/>
  </si>
  <si>
    <t>2018.12.04</t>
    <phoneticPr fontId="19" type="noConversion"/>
  </si>
  <si>
    <t>성산2-1 공영주차장</t>
    <phoneticPr fontId="19" type="noConversion"/>
  </si>
  <si>
    <t>마포구 성산동 199-46</t>
    <phoneticPr fontId="19" type="noConversion"/>
  </si>
  <si>
    <t>2018.11.22</t>
    <phoneticPr fontId="19" type="noConversion"/>
  </si>
  <si>
    <t>마포어린이공원</t>
    <phoneticPr fontId="19" type="noConversion"/>
  </si>
  <si>
    <t>마포구 마포동 364-4</t>
    <phoneticPr fontId="19" type="noConversion"/>
  </si>
  <si>
    <t>종로오가 지하쇼핑센터 14번출구</t>
    <phoneticPr fontId="19" type="noConversion"/>
  </si>
  <si>
    <t xml:space="preserve">종로5가 82-1 </t>
    <phoneticPr fontId="19" type="noConversion"/>
  </si>
  <si>
    <t>2018.08.31</t>
    <phoneticPr fontId="19" type="noConversion"/>
  </si>
  <si>
    <t>종로2가 버스정류장(종각방향)</t>
    <phoneticPr fontId="19" type="noConversion"/>
  </si>
  <si>
    <t xml:space="preserve"> 종로구 종로 79-1</t>
    <phoneticPr fontId="19" type="noConversion"/>
  </si>
  <si>
    <t>2018.08.30</t>
    <phoneticPr fontId="19" type="noConversion"/>
  </si>
  <si>
    <t>숭인2동 주민센터 입구(이강3대냉면)</t>
    <phoneticPr fontId="19" type="noConversion"/>
  </si>
  <si>
    <t>종로꾳시장 입구 옆</t>
    <phoneticPr fontId="19" type="noConversion"/>
  </si>
  <si>
    <t>2018.10.29</t>
    <phoneticPr fontId="19" type="noConversion"/>
  </si>
  <si>
    <t>서울특별시 광진구 군자동 499</t>
    <phoneticPr fontId="19" type="noConversion"/>
  </si>
  <si>
    <t>서울특별시 광진구 구의동 546-6</t>
    <phoneticPr fontId="19" type="noConversion"/>
  </si>
  <si>
    <t>서울특별시 광진구 강변역로 17</t>
    <phoneticPr fontId="19" type="noConversion"/>
  </si>
  <si>
    <t xml:space="preserve"> 서울특별시 동대문구 전농동 135-5</t>
    <phoneticPr fontId="19" type="noConversion"/>
  </si>
  <si>
    <t>서울특별시 동대문구 한천로 42</t>
    <phoneticPr fontId="19" type="noConversion"/>
  </si>
  <si>
    <t>2018.11.04</t>
    <phoneticPr fontId="19" type="noConversion"/>
  </si>
  <si>
    <t>654. 전농동 텃골공원</t>
    <phoneticPr fontId="19" type="noConversion"/>
  </si>
  <si>
    <t>서울특별시 동대문구 사가정로 65</t>
    <phoneticPr fontId="19" type="noConversion"/>
  </si>
  <si>
    <t>동대문롯데캐슬아파트 앞</t>
    <phoneticPr fontId="19" type="noConversion"/>
  </si>
  <si>
    <t>동대문구 답십리로23길 30(전농동 518)</t>
    <phoneticPr fontId="19" type="noConversion"/>
  </si>
  <si>
    <t>동대문구 답십리로 233(답십리동 2-146)</t>
    <phoneticPr fontId="19" type="noConversion"/>
  </si>
  <si>
    <t>양천구</t>
    <phoneticPr fontId="19" type="noConversion"/>
  </si>
  <si>
    <t>이대 목동병원 앞</t>
    <phoneticPr fontId="19" type="noConversion"/>
  </si>
  <si>
    <t>서울특별시 양천구 목동 911-10</t>
    <phoneticPr fontId="19" type="noConversion"/>
  </si>
  <si>
    <t>목동1단지아파트 118동 앞(월촌초등학교 정류소 옆)</t>
    <phoneticPr fontId="19" type="noConversion"/>
  </si>
  <si>
    <t xml:space="preserve"> 양천구 목동서로 38</t>
    <phoneticPr fontId="19" type="noConversion"/>
  </si>
  <si>
    <t>2018.09.27</t>
    <phoneticPr fontId="19" type="noConversion"/>
  </si>
  <si>
    <t>목동1단지아파트 상가 앞(월촌중학교 버스정류소 옆)</t>
    <phoneticPr fontId="19" type="noConversion"/>
  </si>
  <si>
    <t>2018.09.27</t>
    <phoneticPr fontId="19" type="noConversion"/>
  </si>
  <si>
    <t>2018.09.20</t>
    <phoneticPr fontId="19" type="noConversion"/>
  </si>
  <si>
    <t>2018.10.15</t>
    <phoneticPr fontId="19" type="noConversion"/>
  </si>
  <si>
    <t>2018.11.05</t>
    <phoneticPr fontId="19" type="noConversion"/>
  </si>
  <si>
    <t>765. 오목교역 3번출구</t>
    <phoneticPr fontId="19" type="noConversion"/>
  </si>
  <si>
    <t>서울특별시 양천구 목동동로 270</t>
    <phoneticPr fontId="19" type="noConversion"/>
  </si>
  <si>
    <t>2019.01.02</t>
    <phoneticPr fontId="19" type="noConversion"/>
  </si>
  <si>
    <t>용산구</t>
    <phoneticPr fontId="19" type="noConversion"/>
  </si>
  <si>
    <t>서울특별시 용산구 효창동 255-17 임</t>
    <phoneticPr fontId="19" type="noConversion"/>
  </si>
  <si>
    <t>서울특별시 중구 만리동1가 22-1</t>
    <phoneticPr fontId="19" type="noConversion"/>
  </si>
  <si>
    <t>서울특별시 용산구 남영동 19-8</t>
    <phoneticPr fontId="19" type="noConversion"/>
  </si>
  <si>
    <t>2018.10.07</t>
    <phoneticPr fontId="19" type="noConversion"/>
  </si>
  <si>
    <t>2018.10.19</t>
    <phoneticPr fontId="19" type="noConversion"/>
  </si>
  <si>
    <t>2018.09.09</t>
    <phoneticPr fontId="19" type="noConversion"/>
  </si>
  <si>
    <t>용산중학교</t>
    <phoneticPr fontId="19" type="noConversion"/>
  </si>
  <si>
    <t xml:space="preserve">  용산구 후암동 260</t>
    <phoneticPr fontId="19" type="noConversion"/>
  </si>
  <si>
    <t>2018.10.18</t>
    <phoneticPr fontId="19" type="noConversion"/>
  </si>
  <si>
    <t>2018.08.28</t>
    <phoneticPr fontId="19" type="noConversion"/>
  </si>
  <si>
    <t>1018. 둔촌 주공 GS 맞은편</t>
    <phoneticPr fontId="19" type="noConversion"/>
  </si>
  <si>
    <t>2018.09.03</t>
    <phoneticPr fontId="19" type="noConversion"/>
  </si>
  <si>
    <t>상일로 27길 14-7</t>
    <phoneticPr fontId="19" type="noConversion"/>
  </si>
  <si>
    <t>2018.09.07</t>
    <phoneticPr fontId="19" type="noConversion"/>
  </si>
  <si>
    <t>2018.09.10</t>
    <phoneticPr fontId="19" type="noConversion"/>
  </si>
  <si>
    <t>2018.10.25</t>
    <phoneticPr fontId="19" type="noConversion"/>
  </si>
  <si>
    <t>2018.09.11</t>
    <phoneticPr fontId="19" type="noConversion"/>
  </si>
  <si>
    <t>천호초교 입구 사거리(일주빌딩)</t>
    <phoneticPr fontId="19" type="noConversion"/>
  </si>
  <si>
    <t xml:space="preserve"> 강동구 천호동 234-2</t>
    <phoneticPr fontId="19" type="noConversion"/>
  </si>
  <si>
    <t>2018.10.04</t>
    <phoneticPr fontId="19" type="noConversion"/>
  </si>
  <si>
    <t>2018.10.10</t>
    <phoneticPr fontId="19" type="noConversion"/>
  </si>
  <si>
    <t>강서구 까치산로 24길 47</t>
    <phoneticPr fontId="19" type="noConversion"/>
  </si>
  <si>
    <t>강서구 마곡동 301-3</t>
    <phoneticPr fontId="19" type="noConversion"/>
  </si>
  <si>
    <t>2018.11.20</t>
    <phoneticPr fontId="19" type="noConversion"/>
  </si>
  <si>
    <t xml:space="preserve">강서구 마곡동 727-747 </t>
    <phoneticPr fontId="19" type="noConversion"/>
  </si>
  <si>
    <t>마곡역 교차로(NH농협)</t>
    <phoneticPr fontId="19" type="noConversion"/>
  </si>
  <si>
    <t>강서구 마곡동 727-925</t>
    <phoneticPr fontId="19" type="noConversion"/>
  </si>
  <si>
    <t>2018.11.20</t>
    <phoneticPr fontId="19" type="noConversion"/>
  </si>
  <si>
    <t>마곡수명산파크 209동 건너편</t>
    <phoneticPr fontId="19" type="noConversion"/>
  </si>
  <si>
    <t>강서구 내발산동 741-8</t>
    <phoneticPr fontId="19" type="noConversion"/>
  </si>
  <si>
    <t>2018.11.26</t>
    <phoneticPr fontId="19" type="noConversion"/>
  </si>
  <si>
    <t>강서구 마곡동 727-1136</t>
    <phoneticPr fontId="19" type="noConversion"/>
  </si>
  <si>
    <t>강서구 마곡동 727-457</t>
    <phoneticPr fontId="19" type="noConversion"/>
  </si>
  <si>
    <t>강서구 마곡동 727-286</t>
    <phoneticPr fontId="19" type="noConversion"/>
  </si>
  <si>
    <t>강서구 마곡동 727-1187</t>
    <phoneticPr fontId="19" type="noConversion"/>
  </si>
  <si>
    <t>LG 사이언스피크</t>
    <phoneticPr fontId="19" type="noConversion"/>
  </si>
  <si>
    <t>우장산역 3번출구</t>
    <phoneticPr fontId="19" type="noConversion"/>
  </si>
  <si>
    <t>개화광역환승센터</t>
    <phoneticPr fontId="19" type="noConversion"/>
  </si>
  <si>
    <t>2018.09.14</t>
    <phoneticPr fontId="19" type="noConversion"/>
  </si>
  <si>
    <t>석촌호수교차로(송파나루근린공원 앞)</t>
    <phoneticPr fontId="19" type="noConversion"/>
  </si>
  <si>
    <t>2018.10.27</t>
    <phoneticPr fontId="19" type="noConversion"/>
  </si>
  <si>
    <t>2018.10.24</t>
    <phoneticPr fontId="19" type="noConversion"/>
  </si>
  <si>
    <t>생명의 전화 종합복지관 앞 교차로</t>
    <phoneticPr fontId="19" type="noConversion"/>
  </si>
  <si>
    <t>하월곡동 96-1</t>
    <phoneticPr fontId="19" type="noConversion"/>
  </si>
  <si>
    <t>2018.12.27</t>
    <phoneticPr fontId="19" type="noConversion"/>
  </si>
  <si>
    <t>중랑구</t>
    <phoneticPr fontId="19" type="noConversion"/>
  </si>
  <si>
    <t>겸재교 진입부</t>
    <phoneticPr fontId="19" type="noConversion"/>
  </si>
  <si>
    <t>중랑구 목동 189-7</t>
    <phoneticPr fontId="19" type="noConversion"/>
  </si>
  <si>
    <t>서울특별시 강북구 솔샘로 195</t>
    <phoneticPr fontId="19" type="noConversion"/>
  </si>
  <si>
    <t>2018.07.27</t>
    <phoneticPr fontId="19" type="noConversion"/>
  </si>
  <si>
    <t>꿈의숲 롯데캐슬</t>
    <phoneticPr fontId="19" type="noConversion"/>
  </si>
  <si>
    <t>강북구 미아동 1-46</t>
    <phoneticPr fontId="19" type="noConversion"/>
  </si>
  <si>
    <t>북서울 꿈의숲 서문</t>
    <phoneticPr fontId="19" type="noConversion"/>
  </si>
  <si>
    <t>강북구 번동 123</t>
    <phoneticPr fontId="19" type="noConversion"/>
  </si>
  <si>
    <t>1672. 상계동수락리버시티</t>
    <phoneticPr fontId="19" type="noConversion"/>
  </si>
  <si>
    <t>2018.07.02</t>
    <phoneticPr fontId="19" type="noConversion"/>
  </si>
  <si>
    <t>북한산 코오롱 하늘채</t>
    <phoneticPr fontId="19" type="noConversion"/>
  </si>
  <si>
    <t>도봉구 쌍문동 416-13</t>
    <phoneticPr fontId="19" type="noConversion"/>
  </si>
  <si>
    <t>1840. 솔브레인이엔지 뒤편</t>
    <phoneticPr fontId="19" type="noConversion"/>
  </si>
  <si>
    <t>서울특별시 가산동 219-18</t>
    <phoneticPr fontId="19" type="noConversion"/>
  </si>
  <si>
    <t>2018.10.01</t>
    <phoneticPr fontId="19" type="noConversion"/>
  </si>
  <si>
    <t>2018.09.13</t>
    <phoneticPr fontId="19" type="noConversion"/>
  </si>
  <si>
    <t>1911. 구로디지털단지역 앞</t>
    <phoneticPr fontId="19" type="noConversion"/>
  </si>
  <si>
    <t>2018.09.19</t>
    <phoneticPr fontId="19" type="noConversion"/>
  </si>
  <si>
    <t>2018.11.30</t>
    <phoneticPr fontId="19" type="noConversion"/>
  </si>
  <si>
    <t>2018.10.31</t>
    <phoneticPr fontId="19" type="noConversion"/>
  </si>
  <si>
    <t>고척교 교차로</t>
    <phoneticPr fontId="19" type="noConversion"/>
  </si>
  <si>
    <t>구로구 구로동 621-12</t>
    <phoneticPr fontId="19" type="noConversion"/>
  </si>
  <si>
    <t>동작구</t>
    <phoneticPr fontId="19" type="noConversion"/>
  </si>
  <si>
    <t>한강 현대아파트 건너편</t>
    <phoneticPr fontId="26" type="noConversion"/>
  </si>
  <si>
    <t xml:space="preserve">동작구 흑석동 27-83 </t>
    <phoneticPr fontId="26" type="noConversion"/>
  </si>
  <si>
    <t>2018.07.04</t>
    <phoneticPr fontId="19" type="noConversion"/>
  </si>
  <si>
    <t>2018.10.11</t>
    <phoneticPr fontId="19" type="noConversion"/>
  </si>
  <si>
    <t>동방1교</t>
    <phoneticPr fontId="19" type="noConversion"/>
  </si>
  <si>
    <t>구암초등학교 버스정류장</t>
    <phoneticPr fontId="19" type="noConversion"/>
  </si>
  <si>
    <t>관악구 봉천동 490-9</t>
    <phoneticPr fontId="19" type="noConversion"/>
  </si>
  <si>
    <t>2018.11.22</t>
    <phoneticPr fontId="19" type="noConversion"/>
  </si>
  <si>
    <t>서울특별시 서초구 방배천로 126</t>
    <phoneticPr fontId="19" type="noConversion"/>
  </si>
  <si>
    <t>서울특별시 서초구 동작대로 134</t>
    <phoneticPr fontId="19" type="noConversion"/>
  </si>
  <si>
    <t>서초포레스타 7단지</t>
    <phoneticPr fontId="19" type="noConversion"/>
  </si>
  <si>
    <t>서울특별시 신원동 266</t>
    <phoneticPr fontId="19" type="noConversion"/>
  </si>
  <si>
    <t>서울서초고용센터 앞</t>
    <phoneticPr fontId="19" type="noConversion"/>
  </si>
  <si>
    <t>서울특별시 서초구 반포대로 43</t>
    <phoneticPr fontId="19" type="noConversion"/>
  </si>
  <si>
    <t>2018.9.20개통</t>
    <phoneticPr fontId="19" type="noConversion"/>
  </si>
  <si>
    <t>서초구</t>
    <phoneticPr fontId="19" type="noConversion"/>
  </si>
  <si>
    <t>한전아트센터 앞</t>
    <phoneticPr fontId="19" type="noConversion"/>
  </si>
  <si>
    <t>서울특별시 서초구 효령로72길 60</t>
    <phoneticPr fontId="19" type="noConversion"/>
  </si>
  <si>
    <t>2018.10.17개통</t>
    <phoneticPr fontId="19" type="noConversion"/>
  </si>
  <si>
    <t>서울특별시 강남구 압구정로 134</t>
    <phoneticPr fontId="19" type="noConversion"/>
  </si>
  <si>
    <t>서울특별시 강남구 봉은사로 지하 102</t>
    <phoneticPr fontId="19" type="noConversion"/>
  </si>
  <si>
    <t>2382. 역삼동 sk뷰 501동앞</t>
    <phoneticPr fontId="19" type="noConversion"/>
  </si>
  <si>
    <t>강남구 도시관리공단</t>
    <phoneticPr fontId="19" type="noConversion"/>
  </si>
  <si>
    <t>경기여자고등학교 후문 (삼성로3길 입구)</t>
    <phoneticPr fontId="19" type="noConversion"/>
  </si>
  <si>
    <t>구룡마을 입구(래미안블레스티지 아파트)</t>
    <phoneticPr fontId="19" type="noConversion"/>
  </si>
  <si>
    <t>2018.10.08</t>
    <phoneticPr fontId="19" type="noConversion"/>
  </si>
  <si>
    <t>구룡산 입구(구룡산 서울둘레길 입구)</t>
    <phoneticPr fontId="19" type="noConversion"/>
  </si>
  <si>
    <t>래미안강남포레스트 입구(보도육교)</t>
    <phoneticPr fontId="19" type="noConversion"/>
  </si>
  <si>
    <t>개포1단지아파트 입구(보도육교)</t>
    <phoneticPr fontId="19" type="noConversion"/>
  </si>
  <si>
    <t>2018.10.30</t>
    <phoneticPr fontId="19" type="noConversion"/>
  </si>
  <si>
    <t>공무원연금매점 교차로(개포주공9단지 입구)</t>
    <phoneticPr fontId="19" type="noConversion"/>
  </si>
  <si>
    <t>역삼.서초.삼성 세무서 앞(역삼빌딩 앞)</t>
    <phoneticPr fontId="19" type="noConversion"/>
  </si>
  <si>
    <t>2018.09.18</t>
    <phoneticPr fontId="19" type="noConversion"/>
  </si>
  <si>
    <t>2018.10.02</t>
    <phoneticPr fontId="19" type="noConversion"/>
  </si>
  <si>
    <t xml:space="preserve"> 역삼동 디오슈페리움 (우성아파트 사거리)</t>
    <phoneticPr fontId="19" type="noConversion"/>
  </si>
  <si>
    <t>강남구 역삼동 858(강남대로 342 앞 도로)</t>
    <phoneticPr fontId="19" type="noConversion"/>
  </si>
  <si>
    <t>2018.11.14</t>
    <phoneticPr fontId="19" type="noConversion"/>
  </si>
  <si>
    <t>포스코피앤에스타워 (역삼역 3번출구 부근)</t>
    <phoneticPr fontId="19" type="noConversion"/>
  </si>
  <si>
    <t>강남구 역삼동 804(강남구 테헤란로 134 앞 보도)</t>
    <phoneticPr fontId="19" type="noConversion"/>
  </si>
  <si>
    <t>2018.11.14</t>
    <phoneticPr fontId="19" type="noConversion"/>
  </si>
  <si>
    <t>강남구 율현동 165-2(강남구 밤고개로21길 50)</t>
    <phoneticPr fontId="19" type="noConversion"/>
  </si>
  <si>
    <t xml:space="preserve">강남구 일원동 712-5 </t>
    <phoneticPr fontId="19" type="noConversion"/>
  </si>
  <si>
    <t>우성아파트사거리B(기업은행앞)</t>
    <phoneticPr fontId="19" type="noConversion"/>
  </si>
  <si>
    <t>양재동 4(양재동 3-14 앞)</t>
    <phoneticPr fontId="19" type="noConversion"/>
  </si>
  <si>
    <t>복정역 2번출구 후문(장지치안센터)</t>
    <phoneticPr fontId="19" type="noConversion"/>
  </si>
  <si>
    <t>2018.11.12</t>
    <phoneticPr fontId="19" type="noConversion"/>
  </si>
  <si>
    <t>여흥레이크빌 앞(석촌호수 까페거리)</t>
    <phoneticPr fontId="19" type="noConversion"/>
  </si>
  <si>
    <t>서울 송파구 잠실동 1</t>
    <phoneticPr fontId="19" type="noConversion"/>
  </si>
  <si>
    <t>가락고등학교 앞</t>
    <phoneticPr fontId="19" type="noConversion"/>
  </si>
  <si>
    <t>서울 송파구 송이로 42</t>
    <phoneticPr fontId="19" type="noConversion"/>
  </si>
  <si>
    <t>테라타워2</t>
    <phoneticPr fontId="19" type="noConversion"/>
  </si>
  <si>
    <t>송파대로 201</t>
    <phoneticPr fontId="19" type="noConversion"/>
  </si>
  <si>
    <t>2018.11.27</t>
    <phoneticPr fontId="19" type="noConversion"/>
  </si>
  <si>
    <t>2018.12.03</t>
    <phoneticPr fontId="19" type="noConversion"/>
  </si>
  <si>
    <t>강서구 마곡동 761-5</t>
    <phoneticPr fontId="19" type="noConversion"/>
  </si>
  <si>
    <t>강서구 마곡동 735-1</t>
    <phoneticPr fontId="19" type="noConversion"/>
  </si>
  <si>
    <t>서울특별시 서대문구 신촌로 235-1</t>
    <phoneticPr fontId="19" type="noConversion"/>
  </si>
  <si>
    <t>서울특별시 서대문구 연희로 242</t>
    <phoneticPr fontId="19" type="noConversion"/>
  </si>
  <si>
    <t>2018.10.12</t>
    <phoneticPr fontId="19" type="noConversion"/>
  </si>
  <si>
    <t>2018.10.18</t>
    <phoneticPr fontId="19" type="noConversion"/>
  </si>
  <si>
    <t>왕십리 자이아파트</t>
    <phoneticPr fontId="19" type="noConversion"/>
  </si>
  <si>
    <t>성동구 하왕십리동 999</t>
    <phoneticPr fontId="19" type="noConversion"/>
  </si>
  <si>
    <t>논골사거리(금호도서관 입구)</t>
    <phoneticPr fontId="19" type="noConversion"/>
  </si>
  <si>
    <t>왕십리KCC스위첸아파트</t>
    <phoneticPr fontId="19" type="noConversion"/>
  </si>
  <si>
    <t>성동구 무학봉길 35</t>
    <phoneticPr fontId="19" type="noConversion"/>
  </si>
  <si>
    <t>2141. 미림여고입구 교차로</t>
    <phoneticPr fontId="19" type="noConversion"/>
  </si>
  <si>
    <t>서울특별시 강남구 광평로 144</t>
    <phoneticPr fontId="19" type="noConversion"/>
  </si>
  <si>
    <t>구로구</t>
    <phoneticPr fontId="19" type="noConversion"/>
  </si>
  <si>
    <t>금천구</t>
    <phoneticPr fontId="19" type="noConversion"/>
  </si>
  <si>
    <t>구로구 궁동 252-17</t>
    <phoneticPr fontId="19" type="noConversion"/>
  </si>
  <si>
    <t>구로구 신도림동 312-16</t>
    <phoneticPr fontId="19" type="noConversion"/>
  </si>
  <si>
    <t>금천구 가산동 668</t>
    <phoneticPr fontId="19" type="noConversion"/>
  </si>
  <si>
    <t xml:space="preserve"> 수궁동 성당 주변</t>
    <phoneticPr fontId="19" type="noConversion"/>
  </si>
  <si>
    <t>신도림4차 e편한세상 아파트 1109동 앞</t>
    <phoneticPr fontId="19" type="noConversion"/>
  </si>
  <si>
    <t>대륭테크노타운 18차</t>
    <phoneticPr fontId="19" type="noConversion"/>
  </si>
  <si>
    <t>서초구</t>
    <phoneticPr fontId="19" type="noConversion"/>
  </si>
  <si>
    <t>이수역 6번출구 앞</t>
    <phoneticPr fontId="19" type="noConversion"/>
  </si>
  <si>
    <t>서초구 방배동 438-35</t>
    <phoneticPr fontId="19" type="noConversion"/>
  </si>
  <si>
    <t>2019.02.25</t>
    <phoneticPr fontId="19" type="noConversion"/>
  </si>
  <si>
    <t>송파구 중대로 2길 6</t>
    <phoneticPr fontId="19" type="noConversion"/>
  </si>
  <si>
    <t>서울특별시 마포구 연남로 30</t>
    <phoneticPr fontId="19" type="noConversion"/>
  </si>
  <si>
    <t xml:space="preserve">원자력 병원 </t>
    <phoneticPr fontId="19" type="noConversion"/>
  </si>
  <si>
    <t>노원구</t>
    <phoneticPr fontId="19" type="noConversion"/>
  </si>
  <si>
    <t>노원구 노원로 75</t>
    <phoneticPr fontId="19" type="noConversion"/>
  </si>
  <si>
    <t>석촌고분역 4번출구</t>
    <phoneticPr fontId="19" type="noConversion"/>
  </si>
  <si>
    <t>2019.03.12</t>
  </si>
  <si>
    <t>2019.03.12</t>
    <phoneticPr fontId="19" type="noConversion"/>
  </si>
  <si>
    <t>JW타워</t>
  </si>
  <si>
    <t>서초구 서초동 1748-45</t>
  </si>
  <si>
    <t>신목동역 3번출구</t>
  </si>
  <si>
    <t>양천구 목동 136-1</t>
  </si>
  <si>
    <t>을지로입구역 2번출구</t>
    <phoneticPr fontId="19" type="noConversion"/>
  </si>
  <si>
    <t>마포구</t>
    <phoneticPr fontId="19" type="noConversion"/>
  </si>
  <si>
    <t>종로구</t>
    <phoneticPr fontId="19" type="noConversion"/>
  </si>
  <si>
    <t>대림아파트 후문 상가 옆</t>
    <phoneticPr fontId="19" type="noConversion"/>
  </si>
  <si>
    <t>동작구 사당로23길 137</t>
    <phoneticPr fontId="19" type="noConversion"/>
  </si>
  <si>
    <t>2019.03.14</t>
  </si>
  <si>
    <t>동작구</t>
    <phoneticPr fontId="19" type="noConversion"/>
  </si>
  <si>
    <t>2019.03.26</t>
    <phoneticPr fontId="19" type="noConversion"/>
  </si>
  <si>
    <t>2019.03.29</t>
    <phoneticPr fontId="19" type="noConversion"/>
  </si>
  <si>
    <t>강남구</t>
    <phoneticPr fontId="19" type="noConversion"/>
  </si>
  <si>
    <t>강동구</t>
    <phoneticPr fontId="19" type="noConversion"/>
  </si>
  <si>
    <t>강북구</t>
    <phoneticPr fontId="19" type="noConversion"/>
  </si>
  <si>
    <t>강서구</t>
    <phoneticPr fontId="19" type="noConversion"/>
  </si>
  <si>
    <t>관악구</t>
    <phoneticPr fontId="19" type="noConversion"/>
  </si>
  <si>
    <t>광진구</t>
    <phoneticPr fontId="19" type="noConversion"/>
  </si>
  <si>
    <t>구로구</t>
    <phoneticPr fontId="19" type="noConversion"/>
  </si>
  <si>
    <t>금천구</t>
    <phoneticPr fontId="19" type="noConversion"/>
  </si>
  <si>
    <t>노원구</t>
    <phoneticPr fontId="19" type="noConversion"/>
  </si>
  <si>
    <t>도봉구</t>
    <phoneticPr fontId="19" type="noConversion"/>
  </si>
  <si>
    <t>서대문구</t>
    <phoneticPr fontId="19" type="noConversion"/>
  </si>
  <si>
    <t>성동구</t>
    <phoneticPr fontId="19" type="noConversion"/>
  </si>
  <si>
    <t>성북구</t>
    <phoneticPr fontId="19" type="noConversion"/>
  </si>
  <si>
    <t>송파구</t>
    <phoneticPr fontId="19" type="noConversion"/>
  </si>
  <si>
    <t>영등포구</t>
    <phoneticPr fontId="19" type="noConversion"/>
  </si>
  <si>
    <t>종로구</t>
    <phoneticPr fontId="19" type="noConversion"/>
  </si>
  <si>
    <t>중구</t>
    <phoneticPr fontId="19" type="noConversion"/>
  </si>
  <si>
    <t>대여소(개)</t>
    <phoneticPr fontId="19" type="noConversion"/>
  </si>
  <si>
    <t>거치대(개)</t>
    <phoneticPr fontId="19" type="noConversion"/>
  </si>
  <si>
    <t>합계</t>
    <phoneticPr fontId="19" type="noConversion"/>
  </si>
  <si>
    <t>*. 구별 대여소 수</t>
    <phoneticPr fontId="19" type="noConversion"/>
  </si>
  <si>
    <t>*. 구별 거치대수</t>
    <phoneticPr fontId="19" type="noConversion"/>
  </si>
  <si>
    <t>아크로리버뷰 부지 앞</t>
    <phoneticPr fontId="19" type="noConversion"/>
  </si>
  <si>
    <t>서초구 잠원동 78</t>
    <phoneticPr fontId="19" type="noConversion"/>
  </si>
  <si>
    <t>서울특별시 영등포구 양평로 58</t>
    <phoneticPr fontId="19" type="noConversion"/>
  </si>
  <si>
    <t>268. 그랜드컨벤션센터 앞</t>
    <phoneticPr fontId="19" type="noConversion"/>
  </si>
  <si>
    <t>한국과학기술연구원 정문</t>
    <phoneticPr fontId="19" type="noConversion"/>
  </si>
  <si>
    <t>서울특별시 성북구 화랑로14길 5</t>
    <phoneticPr fontId="19" type="noConversion"/>
  </si>
  <si>
    <t>2019.05.21</t>
    <phoneticPr fontId="19" type="noConversion"/>
  </si>
  <si>
    <t>한국과학기술연구원 후문</t>
    <phoneticPr fontId="19" type="noConversion"/>
  </si>
  <si>
    <t>성북구</t>
    <phoneticPr fontId="19" type="noConversion"/>
  </si>
  <si>
    <t>수색역</t>
    <phoneticPr fontId="19" type="noConversion"/>
  </si>
  <si>
    <t>은평구</t>
    <phoneticPr fontId="19" type="noConversion"/>
  </si>
  <si>
    <t>수색로 261</t>
    <phoneticPr fontId="19" type="noConversion"/>
  </si>
  <si>
    <t>2019.06.14</t>
    <phoneticPr fontId="19" type="noConversion"/>
  </si>
  <si>
    <t>신영동삼거리(북악터널방향)</t>
    <phoneticPr fontId="19" type="noConversion"/>
  </si>
  <si>
    <t>종로구</t>
    <phoneticPr fontId="19" type="noConversion"/>
  </si>
  <si>
    <t>종로구 평창문화로 6-4</t>
    <phoneticPr fontId="19" type="noConversion"/>
  </si>
  <si>
    <t>2019.06.20</t>
    <phoneticPr fontId="19" type="noConversion"/>
  </si>
  <si>
    <t>구로구</t>
    <phoneticPr fontId="19" type="noConversion"/>
  </si>
  <si>
    <t>구로구 디지털로31길 33-1</t>
    <phoneticPr fontId="19" type="noConversion"/>
  </si>
  <si>
    <t>2019.07.18</t>
    <phoneticPr fontId="19" type="noConversion"/>
  </si>
  <si>
    <t>마포구</t>
    <phoneticPr fontId="19" type="noConversion"/>
  </si>
  <si>
    <t>마포구 하늘공원로 108-2</t>
    <phoneticPr fontId="19" type="noConversion"/>
  </si>
  <si>
    <t>2018.07.04</t>
    <phoneticPr fontId="19" type="noConversion"/>
  </si>
  <si>
    <t>하늘공원 입구</t>
    <phoneticPr fontId="19" type="noConversion"/>
  </si>
  <si>
    <t>2019.08.02</t>
    <phoneticPr fontId="19" type="noConversion"/>
  </si>
  <si>
    <t>2019.08.16</t>
    <phoneticPr fontId="19" type="noConversion"/>
  </si>
  <si>
    <t>삼청동 골목</t>
    <phoneticPr fontId="19" type="noConversion"/>
  </si>
  <si>
    <t>종로구 팔판길 46</t>
    <phoneticPr fontId="19" type="noConversion"/>
  </si>
  <si>
    <t>종로구</t>
    <phoneticPr fontId="19" type="noConversion"/>
  </si>
  <si>
    <t>931. 역촌파출소</t>
    <phoneticPr fontId="19" type="noConversion"/>
  </si>
  <si>
    <t>서울특별시 은평구 역촌동 45-34</t>
    <phoneticPr fontId="19" type="noConversion"/>
  </si>
  <si>
    <t>1111. 마곡엠밸리6_7단지 마곡중학교</t>
    <phoneticPr fontId="19" type="noConversion"/>
  </si>
  <si>
    <t>마곡 엠밸리2단지</t>
    <phoneticPr fontId="19" type="noConversion"/>
  </si>
  <si>
    <t>2018.11.14</t>
    <phoneticPr fontId="19" type="noConversion"/>
  </si>
  <si>
    <t>관악구</t>
    <phoneticPr fontId="19" type="noConversion"/>
  </si>
  <si>
    <t>서울특별시 관악구 신림로 97 밀라트</t>
    <phoneticPr fontId="19" type="noConversion"/>
  </si>
  <si>
    <t>대학동 고시촌</t>
    <phoneticPr fontId="19" type="noConversion"/>
  </si>
  <si>
    <t>2019.09.26</t>
    <phoneticPr fontId="19" type="noConversion"/>
  </si>
  <si>
    <t>서울특별시 서초구 동작대로 204 청남빌딩</t>
    <phoneticPr fontId="19" type="noConversion"/>
  </si>
  <si>
    <t>강북관리소</t>
    <phoneticPr fontId="19" type="noConversion"/>
  </si>
  <si>
    <t>강남관리소</t>
    <phoneticPr fontId="19" type="noConversion"/>
  </si>
  <si>
    <t>465. 삼청공원 앞</t>
  </si>
  <si>
    <t>서울특별시 종로구 삼청동 25-32</t>
  </si>
  <si>
    <t>2019.11.20</t>
    <phoneticPr fontId="19" type="noConversion"/>
  </si>
  <si>
    <t>서울시립대 대학본부</t>
    <phoneticPr fontId="19" type="noConversion"/>
  </si>
  <si>
    <t>동대문구 서울시립대로 163 서울시립대학교</t>
    <phoneticPr fontId="19" type="noConversion"/>
  </si>
  <si>
    <t>1673. 노원역5번출구</t>
    <phoneticPr fontId="19" type="noConversion"/>
  </si>
  <si>
    <t>191. 서우빌딩(바른학원)</t>
    <phoneticPr fontId="19" type="noConversion"/>
  </si>
  <si>
    <t>대륭포스트타워1차</t>
    <phoneticPr fontId="19" type="noConversion"/>
  </si>
  <si>
    <t>구룡터널 입구</t>
    <phoneticPr fontId="19" type="noConversion"/>
  </si>
  <si>
    <t>1108. 공항시장역 2번출구 뒤</t>
    <phoneticPr fontId="19" type="noConversion"/>
  </si>
  <si>
    <t>1037. 강일리버파크 6단지</t>
    <phoneticPr fontId="19" type="noConversion"/>
  </si>
  <si>
    <t>1049. 강일리버파크 10단지</t>
    <phoneticPr fontId="19" type="noConversion"/>
  </si>
  <si>
    <t>강일리버파크 7~11단지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</si>
</sst>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4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9.35"/>
      <color theme="1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돋움"/>
      <family val="3"/>
      <charset val="129"/>
    </font>
    <font>
      <b/>
      <sz val="12"/>
      <color rgb="FF000000"/>
      <name val="돋움"/>
      <family val="3"/>
      <charset val="129"/>
    </font>
    <font>
      <sz val="10"/>
      <color theme="1"/>
      <name val="맑은 고딕"/>
      <family val="3"/>
      <charset val="129"/>
    </font>
    <font>
      <sz val="11"/>
      <color rgb="FF00000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6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0">
      <alignment vertical="center"/>
    </xf>
    <xf numFmtId="41" fontId="21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2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21" fillId="0" borderId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41" fontId="1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4" applyNumberFormat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2" fillId="8" borderId="8" applyNumberFormat="0" applyFont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7" applyNumberFormat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5" borderId="4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9" fillId="0" borderId="2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42" fillId="6" borderId="5" applyNumberFormat="0" applyAlignment="0" applyProtection="0">
      <alignment vertical="center"/>
    </xf>
  </cellStyleXfs>
  <cellXfs count="30">
    <xf numFmtId="0" fontId="0" fillId="0" borderId="0" xfId="0">
      <alignment vertical="center"/>
    </xf>
    <xf numFmtId="0" fontId="20" fillId="0" borderId="10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18" fillId="0" borderId="10" xfId="0" applyFont="1" applyFill="1" applyBorder="1" applyAlignment="1">
      <alignment horizontal="center" vertical="center"/>
    </xf>
    <xf numFmtId="0" fontId="24" fillId="0" borderId="10" xfId="45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18" fillId="0" borderId="10" xfId="45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2" fontId="20" fillId="0" borderId="10" xfId="0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14" fontId="18" fillId="33" borderId="10" xfId="0" applyNumberFormat="1" applyFont="1" applyFill="1" applyBorder="1" applyAlignment="1">
      <alignment horizontal="center" vertical="center"/>
    </xf>
    <xf numFmtId="0" fontId="43" fillId="0" borderId="11" xfId="0" applyFont="1" applyBorder="1" applyAlignment="1">
      <alignment horizontal="center" vertical="center"/>
    </xf>
    <xf numFmtId="0" fontId="44" fillId="0" borderId="10" xfId="0" applyFont="1" applyFill="1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41" fontId="43" fillId="0" borderId="10" xfId="94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18" fillId="0" borderId="10" xfId="42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 vertical="center"/>
    </xf>
    <xf numFmtId="0" fontId="47" fillId="0" borderId="0" xfId="0" applyFont="1">
      <alignment vertical="center"/>
    </xf>
    <xf numFmtId="41" fontId="0" fillId="0" borderId="0" xfId="94" applyFont="1">
      <alignment vertical="center"/>
    </xf>
    <xf numFmtId="0" fontId="0" fillId="33" borderId="0" xfId="0" applyFill="1">
      <alignment vertical="center"/>
    </xf>
    <xf numFmtId="41" fontId="0" fillId="33" borderId="0" xfId="94" applyFont="1" applyFill="1">
      <alignment vertical="center"/>
    </xf>
    <xf numFmtId="41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36">
    <cellStyle name="20% - 강조색1" xfId="19" builtinId="30" customBuiltin="1"/>
    <cellStyle name="20% - 강조색1 2" xfId="95"/>
    <cellStyle name="20% - 강조색2" xfId="23" builtinId="34" customBuiltin="1"/>
    <cellStyle name="20% - 강조색2 2" xfId="96"/>
    <cellStyle name="20% - 강조색3" xfId="27" builtinId="38" customBuiltin="1"/>
    <cellStyle name="20% - 강조색3 2" xfId="97"/>
    <cellStyle name="20% - 강조색4" xfId="31" builtinId="42" customBuiltin="1"/>
    <cellStyle name="20% - 강조색4 2" xfId="98"/>
    <cellStyle name="20% - 강조색5" xfId="35" builtinId="46" customBuiltin="1"/>
    <cellStyle name="20% - 강조색5 2" xfId="99"/>
    <cellStyle name="20% - 강조색6" xfId="39" builtinId="50" customBuiltin="1"/>
    <cellStyle name="20% - 강조색6 2" xfId="100"/>
    <cellStyle name="40% - 강조색1" xfId="20" builtinId="31" customBuiltin="1"/>
    <cellStyle name="40% - 강조색1 2" xfId="101"/>
    <cellStyle name="40% - 강조색2" xfId="24" builtinId="35" customBuiltin="1"/>
    <cellStyle name="40% - 강조색2 2" xfId="102"/>
    <cellStyle name="40% - 강조색3" xfId="28" builtinId="39" customBuiltin="1"/>
    <cellStyle name="40% - 강조색3 2" xfId="103"/>
    <cellStyle name="40% - 강조색4" xfId="32" builtinId="43" customBuiltin="1"/>
    <cellStyle name="40% - 강조색4 2" xfId="104"/>
    <cellStyle name="40% - 강조색5" xfId="36" builtinId="47" customBuiltin="1"/>
    <cellStyle name="40% - 강조색5 2" xfId="105"/>
    <cellStyle name="40% - 강조색6" xfId="40" builtinId="51" customBuiltin="1"/>
    <cellStyle name="40% - 강조색6 2" xfId="106"/>
    <cellStyle name="60% - 강조색1" xfId="21" builtinId="32" customBuiltin="1"/>
    <cellStyle name="60% - 강조색1 2" xfId="107"/>
    <cellStyle name="60% - 강조색2" xfId="25" builtinId="36" customBuiltin="1"/>
    <cellStyle name="60% - 강조색2 2" xfId="108"/>
    <cellStyle name="60% - 강조색3" xfId="29" builtinId="40" customBuiltin="1"/>
    <cellStyle name="60% - 강조색3 2" xfId="109"/>
    <cellStyle name="60% - 강조색4" xfId="33" builtinId="44" customBuiltin="1"/>
    <cellStyle name="60% - 강조색4 2" xfId="110"/>
    <cellStyle name="60% - 강조색5" xfId="37" builtinId="48" customBuiltin="1"/>
    <cellStyle name="60% - 강조색5 2" xfId="111"/>
    <cellStyle name="60% - 강조색6" xfId="41" builtinId="52" customBuiltin="1"/>
    <cellStyle name="60% - 강조색6 2" xfId="112"/>
    <cellStyle name="강조색1" xfId="18" builtinId="29" customBuiltin="1"/>
    <cellStyle name="강조색1 2" xfId="113"/>
    <cellStyle name="강조색2" xfId="22" builtinId="33" customBuiltin="1"/>
    <cellStyle name="강조색2 2" xfId="114"/>
    <cellStyle name="강조색3" xfId="26" builtinId="37" customBuiltin="1"/>
    <cellStyle name="강조색3 2" xfId="115"/>
    <cellStyle name="강조색4" xfId="30" builtinId="41" customBuiltin="1"/>
    <cellStyle name="강조색4 2" xfId="116"/>
    <cellStyle name="강조색5" xfId="34" builtinId="45" customBuiltin="1"/>
    <cellStyle name="강조색5 2" xfId="117"/>
    <cellStyle name="강조색6" xfId="38" builtinId="49" customBuiltin="1"/>
    <cellStyle name="강조색6 2" xfId="118"/>
    <cellStyle name="경고문" xfId="14" builtinId="11" customBuiltin="1"/>
    <cellStyle name="경고문 2" xfId="119"/>
    <cellStyle name="계산" xfId="11" builtinId="22" customBuiltin="1"/>
    <cellStyle name="계산 2" xfId="120"/>
    <cellStyle name="나쁨" xfId="7" builtinId="27" customBuiltin="1"/>
    <cellStyle name="나쁨 2" xfId="121"/>
    <cellStyle name="메모" xfId="15" builtinId="10" customBuiltin="1"/>
    <cellStyle name="메모 2" xfId="122"/>
    <cellStyle name="보통" xfId="8" builtinId="28" customBuiltin="1"/>
    <cellStyle name="보통 2" xfId="123"/>
    <cellStyle name="설명 텍스트" xfId="16" builtinId="53" customBuiltin="1"/>
    <cellStyle name="설명 텍스트 2" xfId="124"/>
    <cellStyle name="셀 확인" xfId="13" builtinId="23" customBuiltin="1"/>
    <cellStyle name="셀 확인 2" xfId="125"/>
    <cellStyle name="쉼표 [0]" xfId="94" builtinId="6"/>
    <cellStyle name="쉼표 [0] 2" xfId="43"/>
    <cellStyle name="쉼표 [0] 2 2" xfId="47"/>
    <cellStyle name="쉼표 [0] 2 2 2" xfId="49"/>
    <cellStyle name="쉼표 [0] 2 2 2 2" xfId="53"/>
    <cellStyle name="쉼표 [0] 2 2 2 2 2" xfId="63"/>
    <cellStyle name="쉼표 [0] 2 2 2 2 2 2" xfId="83"/>
    <cellStyle name="쉼표 [0] 2 2 2 2 3" xfId="78"/>
    <cellStyle name="쉼표 [0] 2 2 2 3" xfId="62"/>
    <cellStyle name="쉼표 [0] 2 2 2 3 2" xfId="82"/>
    <cellStyle name="쉼표 [0] 2 2 2 4" xfId="74"/>
    <cellStyle name="쉼표 [0] 2 2 3" xfId="51"/>
    <cellStyle name="쉼표 [0] 2 2 3 2" xfId="64"/>
    <cellStyle name="쉼표 [0] 2 2 3 2 2" xfId="84"/>
    <cellStyle name="쉼표 [0] 2 2 3 3" xfId="76"/>
    <cellStyle name="쉼표 [0] 2 2 4" xfId="61"/>
    <cellStyle name="쉼표 [0] 2 2 4 2" xfId="81"/>
    <cellStyle name="쉼표 [0] 2 2 5" xfId="72"/>
    <cellStyle name="쉼표 [0] 2 3" xfId="48"/>
    <cellStyle name="쉼표 [0] 2 3 2" xfId="52"/>
    <cellStyle name="쉼표 [0] 2 3 2 2" xfId="66"/>
    <cellStyle name="쉼표 [0] 2 3 2 2 2" xfId="86"/>
    <cellStyle name="쉼표 [0] 2 3 2 3" xfId="77"/>
    <cellStyle name="쉼표 [0] 2 3 3" xfId="65"/>
    <cellStyle name="쉼표 [0] 2 3 3 2" xfId="85"/>
    <cellStyle name="쉼표 [0] 2 3 4" xfId="73"/>
    <cellStyle name="쉼표 [0] 2 4" xfId="50"/>
    <cellStyle name="쉼표 [0] 2 4 2" xfId="67"/>
    <cellStyle name="쉼표 [0] 2 4 2 2" xfId="87"/>
    <cellStyle name="쉼표 [0] 2 4 3" xfId="75"/>
    <cellStyle name="쉼표 [0] 2 5" xfId="60"/>
    <cellStyle name="쉼표 [0] 2 5 2" xfId="80"/>
    <cellStyle name="쉼표 [0] 2 6" xfId="71"/>
    <cellStyle name="쉼표 [0] 3" xfId="68"/>
    <cellStyle name="쉼표 [0] 3 2" xfId="88"/>
    <cellStyle name="쉼표 [0] 4" xfId="79"/>
    <cellStyle name="연결된 셀" xfId="12" builtinId="24" customBuiltin="1"/>
    <cellStyle name="연결된 셀 2" xfId="126"/>
    <cellStyle name="요약" xfId="17" builtinId="25" customBuiltin="1"/>
    <cellStyle name="요약 2" xfId="127"/>
    <cellStyle name="입력" xfId="9" builtinId="20" customBuiltin="1"/>
    <cellStyle name="입력 2" xfId="128"/>
    <cellStyle name="제목" xfId="1" builtinId="15" customBuiltin="1"/>
    <cellStyle name="제목 1" xfId="2" builtinId="16" customBuiltin="1"/>
    <cellStyle name="제목 1 2" xfId="130"/>
    <cellStyle name="제목 2" xfId="3" builtinId="17" customBuiltin="1"/>
    <cellStyle name="제목 2 2" xfId="131"/>
    <cellStyle name="제목 3" xfId="4" builtinId="18" customBuiltin="1"/>
    <cellStyle name="제목 3 2" xfId="132"/>
    <cellStyle name="제목 4" xfId="5" builtinId="19" customBuiltin="1"/>
    <cellStyle name="제목 4 2" xfId="133"/>
    <cellStyle name="제목 5" xfId="129"/>
    <cellStyle name="좋음" xfId="6" builtinId="26" customBuiltin="1"/>
    <cellStyle name="좋음 2" xfId="134"/>
    <cellStyle name="출력" xfId="10" builtinId="21" customBuiltin="1"/>
    <cellStyle name="출력 2" xfId="135"/>
    <cellStyle name="표준" xfId="0" builtinId="0"/>
    <cellStyle name="표준 14 4" xfId="56"/>
    <cellStyle name="표준 19 6" xfId="57"/>
    <cellStyle name="표준 2" xfId="42"/>
    <cellStyle name="표준 2 2" xfId="44"/>
    <cellStyle name="표준 2 2 2" xfId="69"/>
    <cellStyle name="표준 2 3" xfId="46"/>
    <cellStyle name="표준 25 8" xfId="58"/>
    <cellStyle name="표준 3" xfId="45"/>
    <cellStyle name="표준 31 10" xfId="59"/>
    <cellStyle name="표준 4" xfId="70"/>
    <cellStyle name="표준 55" xfId="55"/>
    <cellStyle name="표준 9 2" xfId="54"/>
    <cellStyle name="하이퍼링크 45 2" xfId="90"/>
    <cellStyle name="하이퍼링크 45 3" xfId="91"/>
    <cellStyle name="하이퍼링크 45 4" xfId="92"/>
    <cellStyle name="하이퍼링크 45 5" xfId="89"/>
    <cellStyle name="하이퍼링크 45 6" xfId="9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50" Type="http://schemas.openxmlformats.org/officeDocument/2006/relationships/image" Target="../media/image50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1" Type="http://schemas.openxmlformats.org/officeDocument/2006/relationships/image" Target="../media/image1.jpeg"/><Relationship Id="rId6" Type="http://schemas.openxmlformats.org/officeDocument/2006/relationships/image" Target="../media/image6.emf"/></Relationships>
</file>

<file path=xl/drawings/_rels/vmlDrawing1.vml.rels><?xml version="1.0" encoding="UTF-8" standalone="yes"?>
<Relationships xmlns="http://schemas.openxmlformats.org/package/2006/relationships"><Relationship Id="rId13" Type="http://schemas.openxmlformats.org/officeDocument/2006/relationships/image" Target="../media/image63.emf"/><Relationship Id="rId18" Type="http://schemas.openxmlformats.org/officeDocument/2006/relationships/image" Target="../media/image68.emf"/><Relationship Id="rId26" Type="http://schemas.openxmlformats.org/officeDocument/2006/relationships/image" Target="../media/image76.emf"/><Relationship Id="rId39" Type="http://schemas.openxmlformats.org/officeDocument/2006/relationships/image" Target="../media/image89.emf"/><Relationship Id="rId21" Type="http://schemas.openxmlformats.org/officeDocument/2006/relationships/image" Target="../media/image71.emf"/><Relationship Id="rId34" Type="http://schemas.openxmlformats.org/officeDocument/2006/relationships/image" Target="../media/image84.emf"/><Relationship Id="rId42" Type="http://schemas.openxmlformats.org/officeDocument/2006/relationships/image" Target="../media/image92.emf"/><Relationship Id="rId47" Type="http://schemas.openxmlformats.org/officeDocument/2006/relationships/image" Target="../media/image97.emf"/><Relationship Id="rId7" Type="http://schemas.openxmlformats.org/officeDocument/2006/relationships/image" Target="../media/image57.emf"/><Relationship Id="rId2" Type="http://schemas.openxmlformats.org/officeDocument/2006/relationships/image" Target="../media/image52.emf"/><Relationship Id="rId16" Type="http://schemas.openxmlformats.org/officeDocument/2006/relationships/image" Target="../media/image66.emf"/><Relationship Id="rId29" Type="http://schemas.openxmlformats.org/officeDocument/2006/relationships/image" Target="../media/image79.emf"/><Relationship Id="rId11" Type="http://schemas.openxmlformats.org/officeDocument/2006/relationships/image" Target="../media/image61.emf"/><Relationship Id="rId24" Type="http://schemas.openxmlformats.org/officeDocument/2006/relationships/image" Target="../media/image74.emf"/><Relationship Id="rId32" Type="http://schemas.openxmlformats.org/officeDocument/2006/relationships/image" Target="../media/image82.emf"/><Relationship Id="rId37" Type="http://schemas.openxmlformats.org/officeDocument/2006/relationships/image" Target="../media/image87.emf"/><Relationship Id="rId40" Type="http://schemas.openxmlformats.org/officeDocument/2006/relationships/image" Target="../media/image90.emf"/><Relationship Id="rId45" Type="http://schemas.openxmlformats.org/officeDocument/2006/relationships/image" Target="../media/image95.emf"/><Relationship Id="rId5" Type="http://schemas.openxmlformats.org/officeDocument/2006/relationships/image" Target="../media/image55.emf"/><Relationship Id="rId15" Type="http://schemas.openxmlformats.org/officeDocument/2006/relationships/image" Target="../media/image65.emf"/><Relationship Id="rId23" Type="http://schemas.openxmlformats.org/officeDocument/2006/relationships/image" Target="../media/image73.emf"/><Relationship Id="rId28" Type="http://schemas.openxmlformats.org/officeDocument/2006/relationships/image" Target="../media/image78.emf"/><Relationship Id="rId36" Type="http://schemas.openxmlformats.org/officeDocument/2006/relationships/image" Target="../media/image86.emf"/><Relationship Id="rId49" Type="http://schemas.openxmlformats.org/officeDocument/2006/relationships/image" Target="../media/image99.emf"/><Relationship Id="rId10" Type="http://schemas.openxmlformats.org/officeDocument/2006/relationships/image" Target="../media/image60.emf"/><Relationship Id="rId19" Type="http://schemas.openxmlformats.org/officeDocument/2006/relationships/image" Target="../media/image69.emf"/><Relationship Id="rId31" Type="http://schemas.openxmlformats.org/officeDocument/2006/relationships/image" Target="../media/image81.emf"/><Relationship Id="rId44" Type="http://schemas.openxmlformats.org/officeDocument/2006/relationships/image" Target="../media/image94.emf"/><Relationship Id="rId4" Type="http://schemas.openxmlformats.org/officeDocument/2006/relationships/image" Target="../media/image54.emf"/><Relationship Id="rId9" Type="http://schemas.openxmlformats.org/officeDocument/2006/relationships/image" Target="../media/image59.emf"/><Relationship Id="rId14" Type="http://schemas.openxmlformats.org/officeDocument/2006/relationships/image" Target="../media/image64.emf"/><Relationship Id="rId22" Type="http://schemas.openxmlformats.org/officeDocument/2006/relationships/image" Target="../media/image72.emf"/><Relationship Id="rId27" Type="http://schemas.openxmlformats.org/officeDocument/2006/relationships/image" Target="../media/image77.emf"/><Relationship Id="rId30" Type="http://schemas.openxmlformats.org/officeDocument/2006/relationships/image" Target="../media/image80.emf"/><Relationship Id="rId35" Type="http://schemas.openxmlformats.org/officeDocument/2006/relationships/image" Target="../media/image85.emf"/><Relationship Id="rId43" Type="http://schemas.openxmlformats.org/officeDocument/2006/relationships/image" Target="../media/image93.emf"/><Relationship Id="rId48" Type="http://schemas.openxmlformats.org/officeDocument/2006/relationships/image" Target="../media/image98.emf"/><Relationship Id="rId8" Type="http://schemas.openxmlformats.org/officeDocument/2006/relationships/image" Target="../media/image58.emf"/><Relationship Id="rId3" Type="http://schemas.openxmlformats.org/officeDocument/2006/relationships/image" Target="../media/image53.emf"/><Relationship Id="rId12" Type="http://schemas.openxmlformats.org/officeDocument/2006/relationships/image" Target="../media/image62.emf"/><Relationship Id="rId17" Type="http://schemas.openxmlformats.org/officeDocument/2006/relationships/image" Target="../media/image67.emf"/><Relationship Id="rId25" Type="http://schemas.openxmlformats.org/officeDocument/2006/relationships/image" Target="../media/image75.emf"/><Relationship Id="rId33" Type="http://schemas.openxmlformats.org/officeDocument/2006/relationships/image" Target="../media/image83.emf"/><Relationship Id="rId38" Type="http://schemas.openxmlformats.org/officeDocument/2006/relationships/image" Target="../media/image88.emf"/><Relationship Id="rId46" Type="http://schemas.openxmlformats.org/officeDocument/2006/relationships/image" Target="../media/image96.emf"/><Relationship Id="rId20" Type="http://schemas.openxmlformats.org/officeDocument/2006/relationships/image" Target="../media/image70.emf"/><Relationship Id="rId41" Type="http://schemas.openxmlformats.org/officeDocument/2006/relationships/image" Target="../media/image91.emf"/><Relationship Id="rId1" Type="http://schemas.openxmlformats.org/officeDocument/2006/relationships/image" Target="../media/image51.emf"/><Relationship Id="rId6" Type="http://schemas.openxmlformats.org/officeDocument/2006/relationships/image" Target="../media/image5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57150</xdr:colOff>
      <xdr:row>29</xdr:row>
      <xdr:rowOff>47625</xdr:rowOff>
    </xdr:from>
    <xdr:to>
      <xdr:col>27</xdr:col>
      <xdr:colOff>76200</xdr:colOff>
      <xdr:row>67</xdr:row>
      <xdr:rowOff>63397</xdr:rowOff>
    </xdr:to>
    <xdr:grpSp>
      <xdr:nvGrpSpPr>
        <xdr:cNvPr id="36" name="그룹 35"/>
        <xdr:cNvGrpSpPr/>
      </xdr:nvGrpSpPr>
      <xdr:grpSpPr>
        <a:xfrm>
          <a:off x="9542463" y="6032500"/>
          <a:ext cx="8893175" cy="7858022"/>
          <a:chOff x="361950" y="5724525"/>
          <a:chExt cx="8934450" cy="7978672"/>
        </a:xfrm>
      </xdr:grpSpPr>
      <xdr:pic>
        <xdr:nvPicPr>
          <xdr:cNvPr id="5" name="photoview" descr="https://blogfiles.pstatic.net/MjAxODA5MTlfMjA4/MDAxNTM3MzQwMTgyNzk3.bRRqKZ4znmEWb3e1oipAr4jTYXw1_27sqwwI9RIopuEg.ME7s9VL_kJWSMwI0WGr6vZtXQOkKxyD1OAUUGMnxUGQg.JPEG.k-replay/seoul.jpe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61950" y="5724525"/>
            <a:ext cx="8934450" cy="7978672"/>
          </a:xfrm>
          <a:prstGeom prst="rect">
            <a:avLst/>
          </a:prstGeom>
          <a:noFill/>
          <a:ln>
            <a:solidFill>
              <a:schemeClr val="tx1"/>
            </a:solidFill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0</xdr:col>
      <xdr:colOff>104776</xdr:colOff>
      <xdr:row>29</xdr:row>
      <xdr:rowOff>38100</xdr:rowOff>
    </xdr:from>
    <xdr:to>
      <xdr:col>13</xdr:col>
      <xdr:colOff>219075</xdr:colOff>
      <xdr:row>67</xdr:row>
      <xdr:rowOff>70883</xdr:rowOff>
    </xdr:to>
    <xdr:grpSp>
      <xdr:nvGrpSpPr>
        <xdr:cNvPr id="63" name="그룹 62"/>
        <xdr:cNvGrpSpPr/>
      </xdr:nvGrpSpPr>
      <xdr:grpSpPr>
        <a:xfrm>
          <a:off x="104776" y="6022975"/>
          <a:ext cx="8916987" cy="7875033"/>
          <a:chOff x="1314451" y="6267450"/>
          <a:chExt cx="8953499" cy="7995683"/>
        </a:xfrm>
      </xdr:grpSpPr>
      <xdr:pic>
        <xdr:nvPicPr>
          <xdr:cNvPr id="37" name="photoview" descr="https://blogfiles.pstatic.net/MjAxODA5MTlfMjA4/MDAxNTM3MzQwMTgyNzk3.bRRqKZ4znmEWb3e1oipAr4jTYXw1_27sqwwI9RIopuEg.ME7s9VL_kJWSMwI0WGr6vZtXQOkKxyD1OAUUGMnxUGQg.JPEG.k-replay/seoul.jpe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14451" y="6267450"/>
            <a:ext cx="8953499" cy="7995683"/>
          </a:xfrm>
          <a:prstGeom prst="rect">
            <a:avLst/>
          </a:prstGeom>
          <a:noFill/>
          <a:ln>
            <a:solidFill>
              <a:sysClr val="windowText" lastClr="000000"/>
            </a:solidFill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28575</xdr:colOff>
          <xdr:row>56</xdr:row>
          <xdr:rowOff>104775</xdr:rowOff>
        </xdr:from>
        <xdr:to>
          <xdr:col>23</xdr:col>
          <xdr:colOff>133350</xdr:colOff>
          <xdr:row>57</xdr:row>
          <xdr:rowOff>114300</xdr:rowOff>
        </xdr:to>
        <xdr:pic>
          <xdr:nvPicPr>
            <xdr:cNvPr id="40223" name="그림 8"/>
            <xdr:cNvPicPr>
              <a:picLocks noChangeAspect="1" noChangeArrowheads="1"/>
              <a:extLst>
                <a:ext uri="{84589F7E-364E-4C9E-8A38-B11213B215E9}">
                  <a14:cameraTool cellRange="$D$2" spid="_x0000_s40423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5039975" y="11839575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66675</xdr:colOff>
          <xdr:row>50</xdr:row>
          <xdr:rowOff>47625</xdr:rowOff>
        </xdr:from>
        <xdr:to>
          <xdr:col>26</xdr:col>
          <xdr:colOff>171450</xdr:colOff>
          <xdr:row>51</xdr:row>
          <xdr:rowOff>57150</xdr:rowOff>
        </xdr:to>
        <xdr:pic>
          <xdr:nvPicPr>
            <xdr:cNvPr id="40224" name="그림 9"/>
            <xdr:cNvPicPr>
              <a:picLocks noChangeAspect="1" noChangeArrowheads="1"/>
              <a:extLst>
                <a:ext uri="{84589F7E-364E-4C9E-8A38-B11213B215E9}">
                  <a14:cameraTool cellRange="$D$3" spid="_x0000_s40424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17135475" y="10525125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114300</xdr:colOff>
          <xdr:row>39</xdr:row>
          <xdr:rowOff>171450</xdr:rowOff>
        </xdr:from>
        <xdr:to>
          <xdr:col>22</xdr:col>
          <xdr:colOff>219075</xdr:colOff>
          <xdr:row>40</xdr:row>
          <xdr:rowOff>180975</xdr:rowOff>
        </xdr:to>
        <xdr:pic>
          <xdr:nvPicPr>
            <xdr:cNvPr id="40225" name="그림 10"/>
            <xdr:cNvPicPr>
              <a:picLocks noChangeAspect="1" noChangeArrowheads="1"/>
              <a:extLst>
                <a:ext uri="{84589F7E-364E-4C9E-8A38-B11213B215E9}">
                  <a14:cameraTool cellRange="$D$4" spid="_x0000_s40425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14439900" y="834390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257175</xdr:colOff>
          <xdr:row>49</xdr:row>
          <xdr:rowOff>57150</xdr:rowOff>
        </xdr:from>
        <xdr:to>
          <xdr:col>16</xdr:col>
          <xdr:colOff>361950</xdr:colOff>
          <xdr:row>50</xdr:row>
          <xdr:rowOff>66675</xdr:rowOff>
        </xdr:to>
        <xdr:pic>
          <xdr:nvPicPr>
            <xdr:cNvPr id="40226" name="그림 11"/>
            <xdr:cNvPicPr>
              <a:picLocks noChangeAspect="1" noChangeArrowheads="1"/>
              <a:extLst>
                <a:ext uri="{84589F7E-364E-4C9E-8A38-B11213B215E9}">
                  <a14:cameraTool cellRange="$D$5" spid="_x0000_s40426"/>
                </a:ext>
              </a:extLst>
            </xdr:cNvPicPr>
          </xdr:nvPicPr>
          <xdr:blipFill>
            <a:blip xmlns:r="http://schemas.openxmlformats.org/officeDocument/2006/relationships" r:embed="rId5"/>
            <a:srcRect/>
            <a:stretch>
              <a:fillRect/>
            </a:stretch>
          </xdr:blipFill>
          <xdr:spPr bwMode="auto">
            <a:xfrm>
              <a:off x="10467975" y="1032510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638175</xdr:colOff>
          <xdr:row>63</xdr:row>
          <xdr:rowOff>0</xdr:rowOff>
        </xdr:from>
        <xdr:to>
          <xdr:col>20</xdr:col>
          <xdr:colOff>57150</xdr:colOff>
          <xdr:row>64</xdr:row>
          <xdr:rowOff>9525</xdr:rowOff>
        </xdr:to>
        <xdr:pic>
          <xdr:nvPicPr>
            <xdr:cNvPr id="40227" name="그림 12"/>
            <xdr:cNvPicPr>
              <a:picLocks noChangeAspect="1" noChangeArrowheads="1"/>
              <a:extLst>
                <a:ext uri="{84589F7E-364E-4C9E-8A38-B11213B215E9}">
                  <a14:cameraTool cellRange="$D$6" spid="_x0000_s40427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12906375" y="1320165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114300</xdr:colOff>
          <xdr:row>51</xdr:row>
          <xdr:rowOff>171450</xdr:rowOff>
        </xdr:from>
        <xdr:to>
          <xdr:col>24</xdr:col>
          <xdr:colOff>219075</xdr:colOff>
          <xdr:row>52</xdr:row>
          <xdr:rowOff>180975</xdr:rowOff>
        </xdr:to>
        <xdr:pic>
          <xdr:nvPicPr>
            <xdr:cNvPr id="40228" name="그림 13"/>
            <xdr:cNvPicPr>
              <a:picLocks noChangeAspect="1" noChangeArrowheads="1"/>
              <a:extLst>
                <a:ext uri="{84589F7E-364E-4C9E-8A38-B11213B215E9}">
                  <a14:cameraTool cellRange="$D$7" spid="_x0000_s40428"/>
                </a:ext>
              </a:extLst>
            </xdr:cNvPicPr>
          </xdr:nvPicPr>
          <xdr:blipFill>
            <a:blip xmlns:r="http://schemas.openxmlformats.org/officeDocument/2006/relationships" r:embed="rId7"/>
            <a:srcRect/>
            <a:stretch>
              <a:fillRect/>
            </a:stretch>
          </xdr:blipFill>
          <xdr:spPr bwMode="auto">
            <a:xfrm>
              <a:off x="15811500" y="1085850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295275</xdr:colOff>
          <xdr:row>57</xdr:row>
          <xdr:rowOff>76200</xdr:rowOff>
        </xdr:from>
        <xdr:to>
          <xdr:col>17</xdr:col>
          <xdr:colOff>400050</xdr:colOff>
          <xdr:row>58</xdr:row>
          <xdr:rowOff>85725</xdr:rowOff>
        </xdr:to>
        <xdr:pic>
          <xdr:nvPicPr>
            <xdr:cNvPr id="40229" name="그림 14"/>
            <xdr:cNvPicPr>
              <a:picLocks noChangeAspect="1" noChangeArrowheads="1"/>
              <a:extLst>
                <a:ext uri="{84589F7E-364E-4C9E-8A38-B11213B215E9}">
                  <a14:cameraTool cellRange="$D$8" spid="_x0000_s40429"/>
                </a:ext>
              </a:extLst>
            </xdr:cNvPicPr>
          </xdr:nvPicPr>
          <xdr:blipFill>
            <a:blip xmlns:r="http://schemas.openxmlformats.org/officeDocument/2006/relationships" r:embed="rId8"/>
            <a:srcRect/>
            <a:stretch>
              <a:fillRect/>
            </a:stretch>
          </xdr:blipFill>
          <xdr:spPr bwMode="auto">
            <a:xfrm>
              <a:off x="11191875" y="1202055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238125</xdr:colOff>
          <xdr:row>61</xdr:row>
          <xdr:rowOff>76200</xdr:rowOff>
        </xdr:from>
        <xdr:to>
          <xdr:col>18</xdr:col>
          <xdr:colOff>342900</xdr:colOff>
          <xdr:row>62</xdr:row>
          <xdr:rowOff>85725</xdr:rowOff>
        </xdr:to>
        <xdr:pic>
          <xdr:nvPicPr>
            <xdr:cNvPr id="40230" name="그림 15"/>
            <xdr:cNvPicPr>
              <a:picLocks noChangeAspect="1" noChangeArrowheads="1"/>
              <a:extLst>
                <a:ext uri="{84589F7E-364E-4C9E-8A38-B11213B215E9}">
                  <a14:cameraTool cellRange="$D$9" spid="_x0000_s40430"/>
                </a:ext>
              </a:extLst>
            </xdr:cNvPicPr>
          </xdr:nvPicPr>
          <xdr:blipFill>
            <a:blip xmlns:r="http://schemas.openxmlformats.org/officeDocument/2006/relationships" r:embed="rId9"/>
            <a:srcRect/>
            <a:stretch>
              <a:fillRect/>
            </a:stretch>
          </xdr:blipFill>
          <xdr:spPr bwMode="auto">
            <a:xfrm>
              <a:off x="11820525" y="1285875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504825</xdr:colOff>
          <xdr:row>35</xdr:row>
          <xdr:rowOff>28575</xdr:rowOff>
        </xdr:from>
        <xdr:to>
          <xdr:col>23</xdr:col>
          <xdr:colOff>609600</xdr:colOff>
          <xdr:row>36</xdr:row>
          <xdr:rowOff>38100</xdr:rowOff>
        </xdr:to>
        <xdr:pic>
          <xdr:nvPicPr>
            <xdr:cNvPr id="40231" name="그림 16"/>
            <xdr:cNvPicPr>
              <a:picLocks noChangeAspect="1" noChangeArrowheads="1"/>
              <a:extLst>
                <a:ext uri="{84589F7E-364E-4C9E-8A38-B11213B215E9}">
                  <a14:cameraTool cellRange="$D$10" spid="_x0000_s40431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15516225" y="7362825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438150</xdr:colOff>
          <xdr:row>36</xdr:row>
          <xdr:rowOff>180975</xdr:rowOff>
        </xdr:from>
        <xdr:to>
          <xdr:col>22</xdr:col>
          <xdr:colOff>542925</xdr:colOff>
          <xdr:row>37</xdr:row>
          <xdr:rowOff>190500</xdr:rowOff>
        </xdr:to>
        <xdr:pic>
          <xdr:nvPicPr>
            <xdr:cNvPr id="40232" name="그림 17"/>
            <xdr:cNvPicPr>
              <a:picLocks noChangeAspect="1" noChangeArrowheads="1"/>
              <a:extLst>
                <a:ext uri="{84589F7E-364E-4C9E-8A38-B11213B215E9}">
                  <a14:cameraTool cellRange="$D$11" spid="_x0000_s40432"/>
                </a:ext>
              </a:extLst>
            </xdr:cNvPicPr>
          </xdr:nvPicPr>
          <xdr:blipFill>
            <a:blip xmlns:r="http://schemas.openxmlformats.org/officeDocument/2006/relationships" r:embed="rId11"/>
            <a:srcRect/>
            <a:stretch>
              <a:fillRect/>
            </a:stretch>
          </xdr:blipFill>
          <xdr:spPr bwMode="auto">
            <a:xfrm>
              <a:off x="14763750" y="7724775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180975</xdr:colOff>
          <xdr:row>45</xdr:row>
          <xdr:rowOff>114300</xdr:rowOff>
        </xdr:from>
        <xdr:to>
          <xdr:col>23</xdr:col>
          <xdr:colOff>285750</xdr:colOff>
          <xdr:row>46</xdr:row>
          <xdr:rowOff>123825</xdr:rowOff>
        </xdr:to>
        <xdr:pic>
          <xdr:nvPicPr>
            <xdr:cNvPr id="40233" name="그림 18"/>
            <xdr:cNvPicPr>
              <a:picLocks noChangeAspect="1" noChangeArrowheads="1"/>
              <a:extLst>
                <a:ext uri="{84589F7E-364E-4C9E-8A38-B11213B215E9}">
                  <a14:cameraTool cellRange="$D$12" spid="_x0000_s40433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15192375" y="954405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542925</xdr:colOff>
          <xdr:row>56</xdr:row>
          <xdr:rowOff>76200</xdr:rowOff>
        </xdr:from>
        <xdr:to>
          <xdr:col>19</xdr:col>
          <xdr:colOff>647700</xdr:colOff>
          <xdr:row>57</xdr:row>
          <xdr:rowOff>85725</xdr:rowOff>
        </xdr:to>
        <xdr:pic>
          <xdr:nvPicPr>
            <xdr:cNvPr id="40234" name="그림 19"/>
            <xdr:cNvPicPr>
              <a:picLocks noChangeAspect="1" noChangeArrowheads="1"/>
              <a:extLst>
                <a:ext uri="{84589F7E-364E-4C9E-8A38-B11213B215E9}">
                  <a14:cameraTool cellRange="$D$13" spid="_x0000_s40434"/>
                </a:ext>
              </a:extLst>
            </xdr:cNvPicPr>
          </xdr:nvPicPr>
          <xdr:blipFill>
            <a:blip xmlns:r="http://schemas.openxmlformats.org/officeDocument/2006/relationships" r:embed="rId13"/>
            <a:srcRect/>
            <a:stretch>
              <a:fillRect/>
            </a:stretch>
          </xdr:blipFill>
          <xdr:spPr bwMode="auto">
            <a:xfrm>
              <a:off x="12811125" y="1181100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676275</xdr:colOff>
          <xdr:row>50</xdr:row>
          <xdr:rowOff>19050</xdr:rowOff>
        </xdr:from>
        <xdr:to>
          <xdr:col>19</xdr:col>
          <xdr:colOff>95250</xdr:colOff>
          <xdr:row>51</xdr:row>
          <xdr:rowOff>28575</xdr:rowOff>
        </xdr:to>
        <xdr:pic>
          <xdr:nvPicPr>
            <xdr:cNvPr id="40235" name="그림 20"/>
            <xdr:cNvPicPr>
              <a:picLocks noChangeAspect="1" noChangeArrowheads="1"/>
              <a:extLst>
                <a:ext uri="{84589F7E-364E-4C9E-8A38-B11213B215E9}">
                  <a14:cameraTool cellRange="$D$14" spid="_x0000_s40435"/>
                </a:ext>
              </a:extLst>
            </xdr:cNvPicPr>
          </xdr:nvPicPr>
          <xdr:blipFill>
            <a:blip xmlns:r="http://schemas.openxmlformats.org/officeDocument/2006/relationships" r:embed="rId14"/>
            <a:srcRect/>
            <a:stretch>
              <a:fillRect/>
            </a:stretch>
          </xdr:blipFill>
          <xdr:spPr bwMode="auto">
            <a:xfrm>
              <a:off x="12258675" y="10496550"/>
              <a:ext cx="790575" cy="219075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542925</xdr:colOff>
          <xdr:row>47</xdr:row>
          <xdr:rowOff>152400</xdr:rowOff>
        </xdr:from>
        <xdr:to>
          <xdr:col>19</xdr:col>
          <xdr:colOff>647700</xdr:colOff>
          <xdr:row>48</xdr:row>
          <xdr:rowOff>161925</xdr:rowOff>
        </xdr:to>
        <xdr:pic>
          <xdr:nvPicPr>
            <xdr:cNvPr id="40236" name="그림 21"/>
            <xdr:cNvPicPr>
              <a:picLocks noChangeAspect="1" noChangeArrowheads="1"/>
              <a:extLst>
                <a:ext uri="{84589F7E-364E-4C9E-8A38-B11213B215E9}">
                  <a14:cameraTool cellRange="$D$15" spid="_x0000_s40436"/>
                </a:ext>
              </a:extLst>
            </xdr:cNvPicPr>
          </xdr:nvPicPr>
          <xdr:blipFill>
            <a:blip xmlns:r="http://schemas.openxmlformats.org/officeDocument/2006/relationships" r:embed="rId15"/>
            <a:srcRect/>
            <a:stretch>
              <a:fillRect/>
            </a:stretch>
          </xdr:blipFill>
          <xdr:spPr bwMode="auto">
            <a:xfrm>
              <a:off x="12811125" y="1000125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619125</xdr:colOff>
          <xdr:row>60</xdr:row>
          <xdr:rowOff>57150</xdr:rowOff>
        </xdr:from>
        <xdr:to>
          <xdr:col>22</xdr:col>
          <xdr:colOff>38100</xdr:colOff>
          <xdr:row>61</xdr:row>
          <xdr:rowOff>66675</xdr:rowOff>
        </xdr:to>
        <xdr:pic>
          <xdr:nvPicPr>
            <xdr:cNvPr id="40237" name="그림 22"/>
            <xdr:cNvPicPr>
              <a:picLocks noChangeAspect="1" noChangeArrowheads="1"/>
              <a:extLst>
                <a:ext uri="{84589F7E-364E-4C9E-8A38-B11213B215E9}">
                  <a14:cameraTool cellRange="$D$16" spid="_x0000_s40437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14258925" y="12630150"/>
              <a:ext cx="790575" cy="219075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609600</xdr:colOff>
          <xdr:row>51</xdr:row>
          <xdr:rowOff>38100</xdr:rowOff>
        </xdr:from>
        <xdr:to>
          <xdr:col>23</xdr:col>
          <xdr:colOff>28575</xdr:colOff>
          <xdr:row>52</xdr:row>
          <xdr:rowOff>47625</xdr:rowOff>
        </xdr:to>
        <xdr:pic>
          <xdr:nvPicPr>
            <xdr:cNvPr id="40238" name="그림 23"/>
            <xdr:cNvPicPr>
              <a:picLocks noChangeAspect="1" noChangeArrowheads="1"/>
              <a:extLst>
                <a:ext uri="{84589F7E-364E-4C9E-8A38-B11213B215E9}">
                  <a14:cameraTool cellRange="$D$17" spid="_x0000_s40438"/>
                </a:ext>
              </a:extLst>
            </xdr:cNvPicPr>
          </xdr:nvPicPr>
          <xdr:blipFill>
            <a:blip xmlns:r="http://schemas.openxmlformats.org/officeDocument/2006/relationships" r:embed="rId17"/>
            <a:srcRect/>
            <a:stretch>
              <a:fillRect/>
            </a:stretch>
          </xdr:blipFill>
          <xdr:spPr bwMode="auto">
            <a:xfrm>
              <a:off x="14935200" y="1072515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57150</xdr:colOff>
          <xdr:row>44</xdr:row>
          <xdr:rowOff>114300</xdr:rowOff>
        </xdr:from>
        <xdr:to>
          <xdr:col>22</xdr:col>
          <xdr:colOff>161925</xdr:colOff>
          <xdr:row>45</xdr:row>
          <xdr:rowOff>123825</xdr:rowOff>
        </xdr:to>
        <xdr:pic>
          <xdr:nvPicPr>
            <xdr:cNvPr id="40239" name="그림 24"/>
            <xdr:cNvPicPr>
              <a:picLocks noChangeAspect="1" noChangeArrowheads="1"/>
              <a:extLst>
                <a:ext uri="{84589F7E-364E-4C9E-8A38-B11213B215E9}">
                  <a14:cameraTool cellRange="$D$18" spid="_x0000_s40439"/>
                </a:ext>
              </a:extLst>
            </xdr:cNvPicPr>
          </xdr:nvPicPr>
          <xdr:blipFill>
            <a:blip xmlns:r="http://schemas.openxmlformats.org/officeDocument/2006/relationships" r:embed="rId18"/>
            <a:srcRect/>
            <a:stretch>
              <a:fillRect/>
            </a:stretch>
          </xdr:blipFill>
          <xdr:spPr bwMode="auto">
            <a:xfrm>
              <a:off x="14382750" y="933450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552450</xdr:colOff>
          <xdr:row>54</xdr:row>
          <xdr:rowOff>104775</xdr:rowOff>
        </xdr:from>
        <xdr:to>
          <xdr:col>16</xdr:col>
          <xdr:colOff>657225</xdr:colOff>
          <xdr:row>55</xdr:row>
          <xdr:rowOff>114300</xdr:rowOff>
        </xdr:to>
        <xdr:pic>
          <xdr:nvPicPr>
            <xdr:cNvPr id="40240" name="그림 26"/>
            <xdr:cNvPicPr>
              <a:picLocks noChangeAspect="1" noChangeArrowheads="1"/>
              <a:extLst>
                <a:ext uri="{84589F7E-364E-4C9E-8A38-B11213B215E9}">
                  <a14:cameraTool cellRange="$D$20" spid="_x0000_s40440"/>
                </a:ext>
              </a:extLst>
            </xdr:cNvPicPr>
          </xdr:nvPicPr>
          <xdr:blipFill>
            <a:blip xmlns:r="http://schemas.openxmlformats.org/officeDocument/2006/relationships" r:embed="rId19"/>
            <a:srcRect/>
            <a:stretch>
              <a:fillRect/>
            </a:stretch>
          </xdr:blipFill>
          <xdr:spPr bwMode="auto">
            <a:xfrm>
              <a:off x="10763250" y="11420475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400050</xdr:colOff>
          <xdr:row>56</xdr:row>
          <xdr:rowOff>9525</xdr:rowOff>
        </xdr:from>
        <xdr:to>
          <xdr:col>18</xdr:col>
          <xdr:colOff>504825</xdr:colOff>
          <xdr:row>57</xdr:row>
          <xdr:rowOff>19050</xdr:rowOff>
        </xdr:to>
        <xdr:pic>
          <xdr:nvPicPr>
            <xdr:cNvPr id="40241" name="그림 27"/>
            <xdr:cNvPicPr>
              <a:picLocks noChangeAspect="1" noChangeArrowheads="1"/>
              <a:extLst>
                <a:ext uri="{84589F7E-364E-4C9E-8A38-B11213B215E9}">
                  <a14:cameraTool cellRange="$D$21" spid="_x0000_s40441"/>
                </a:ext>
              </a:extLst>
            </xdr:cNvPicPr>
          </xdr:nvPicPr>
          <xdr:blipFill>
            <a:blip xmlns:r="http://schemas.openxmlformats.org/officeDocument/2006/relationships" r:embed="rId20"/>
            <a:srcRect/>
            <a:stretch>
              <a:fillRect/>
            </a:stretch>
          </xdr:blipFill>
          <xdr:spPr bwMode="auto">
            <a:xfrm>
              <a:off x="11982450" y="11744325"/>
              <a:ext cx="790575" cy="219075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609600</xdr:colOff>
          <xdr:row>53</xdr:row>
          <xdr:rowOff>161925</xdr:rowOff>
        </xdr:from>
        <xdr:to>
          <xdr:col>21</xdr:col>
          <xdr:colOff>28575</xdr:colOff>
          <xdr:row>54</xdr:row>
          <xdr:rowOff>171450</xdr:rowOff>
        </xdr:to>
        <xdr:pic>
          <xdr:nvPicPr>
            <xdr:cNvPr id="40242" name="그림 28"/>
            <xdr:cNvPicPr>
              <a:picLocks noChangeAspect="1" noChangeArrowheads="1"/>
              <a:extLst>
                <a:ext uri="{84589F7E-364E-4C9E-8A38-B11213B215E9}">
                  <a14:cameraTool cellRange="$D$22" spid="_x0000_s40442"/>
                </a:ext>
              </a:extLst>
            </xdr:cNvPicPr>
          </xdr:nvPicPr>
          <xdr:blipFill>
            <a:blip xmlns:r="http://schemas.openxmlformats.org/officeDocument/2006/relationships" r:embed="rId21"/>
            <a:srcRect/>
            <a:stretch>
              <a:fillRect/>
            </a:stretch>
          </xdr:blipFill>
          <xdr:spPr bwMode="auto">
            <a:xfrm>
              <a:off x="13563600" y="11268075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43</xdr:row>
          <xdr:rowOff>114300</xdr:rowOff>
        </xdr:from>
        <xdr:to>
          <xdr:col>19</xdr:col>
          <xdr:colOff>133350</xdr:colOff>
          <xdr:row>44</xdr:row>
          <xdr:rowOff>123825</xdr:rowOff>
        </xdr:to>
        <xdr:pic>
          <xdr:nvPicPr>
            <xdr:cNvPr id="40243" name="그림 29"/>
            <xdr:cNvPicPr>
              <a:picLocks noChangeAspect="1" noChangeArrowheads="1"/>
              <a:extLst>
                <a:ext uri="{84589F7E-364E-4C9E-8A38-B11213B215E9}">
                  <a14:cameraTool cellRange="$D$23" spid="_x0000_s40443"/>
                </a:ext>
              </a:extLst>
            </xdr:cNvPicPr>
          </xdr:nvPicPr>
          <xdr:blipFill>
            <a:blip xmlns:r="http://schemas.openxmlformats.org/officeDocument/2006/relationships" r:embed="rId22"/>
            <a:srcRect/>
            <a:stretch>
              <a:fillRect/>
            </a:stretch>
          </xdr:blipFill>
          <xdr:spPr bwMode="auto">
            <a:xfrm>
              <a:off x="12296775" y="912495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600075</xdr:colOff>
          <xdr:row>46</xdr:row>
          <xdr:rowOff>57150</xdr:rowOff>
        </xdr:from>
        <xdr:to>
          <xdr:col>21</xdr:col>
          <xdr:colOff>19050</xdr:colOff>
          <xdr:row>47</xdr:row>
          <xdr:rowOff>66675</xdr:rowOff>
        </xdr:to>
        <xdr:pic>
          <xdr:nvPicPr>
            <xdr:cNvPr id="40244" name="그림 30"/>
            <xdr:cNvPicPr>
              <a:picLocks noChangeAspect="1" noChangeArrowheads="1"/>
              <a:extLst>
                <a:ext uri="{84589F7E-364E-4C9E-8A38-B11213B215E9}">
                  <a14:cameraTool cellRange="$D$24" spid="_x0000_s40444"/>
                </a:ext>
              </a:extLst>
            </xdr:cNvPicPr>
          </xdr:nvPicPr>
          <xdr:blipFill>
            <a:blip xmlns:r="http://schemas.openxmlformats.org/officeDocument/2006/relationships" r:embed="rId23"/>
            <a:srcRect/>
            <a:stretch>
              <a:fillRect/>
            </a:stretch>
          </xdr:blipFill>
          <xdr:spPr bwMode="auto">
            <a:xfrm>
              <a:off x="13554075" y="969645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142875</xdr:colOff>
          <xdr:row>49</xdr:row>
          <xdr:rowOff>95250</xdr:rowOff>
        </xdr:from>
        <xdr:to>
          <xdr:col>21</xdr:col>
          <xdr:colOff>247650</xdr:colOff>
          <xdr:row>50</xdr:row>
          <xdr:rowOff>104775</xdr:rowOff>
        </xdr:to>
        <xdr:pic>
          <xdr:nvPicPr>
            <xdr:cNvPr id="40245" name="그림 31"/>
            <xdr:cNvPicPr>
              <a:picLocks noChangeAspect="1" noChangeArrowheads="1"/>
              <a:extLst>
                <a:ext uri="{84589F7E-364E-4C9E-8A38-B11213B215E9}">
                  <a14:cameraTool cellRange="$D$25" spid="_x0000_s40445"/>
                </a:ext>
              </a:extLst>
            </xdr:cNvPicPr>
          </xdr:nvPicPr>
          <xdr:blipFill>
            <a:blip xmlns:r="http://schemas.openxmlformats.org/officeDocument/2006/relationships" r:embed="rId24"/>
            <a:srcRect/>
            <a:stretch>
              <a:fillRect/>
            </a:stretch>
          </xdr:blipFill>
          <xdr:spPr bwMode="auto">
            <a:xfrm>
              <a:off x="13782675" y="1036320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323850</xdr:colOff>
          <xdr:row>45</xdr:row>
          <xdr:rowOff>200025</xdr:rowOff>
        </xdr:from>
        <xdr:to>
          <xdr:col>24</xdr:col>
          <xdr:colOff>428625</xdr:colOff>
          <xdr:row>47</xdr:row>
          <xdr:rowOff>0</xdr:rowOff>
        </xdr:to>
        <xdr:pic>
          <xdr:nvPicPr>
            <xdr:cNvPr id="40246" name="그림 32"/>
            <xdr:cNvPicPr>
              <a:picLocks noChangeAspect="1" noChangeArrowheads="1"/>
              <a:extLst>
                <a:ext uri="{84589F7E-364E-4C9E-8A38-B11213B215E9}">
                  <a14:cameraTool cellRange="$D$26" spid="_x0000_s40446"/>
                </a:ext>
              </a:extLst>
            </xdr:cNvPicPr>
          </xdr:nvPicPr>
          <xdr:blipFill>
            <a:blip xmlns:r="http://schemas.openxmlformats.org/officeDocument/2006/relationships" r:embed="rId25"/>
            <a:srcRect/>
            <a:stretch>
              <a:fillRect/>
            </a:stretch>
          </xdr:blipFill>
          <xdr:spPr bwMode="auto">
            <a:xfrm>
              <a:off x="16021050" y="9629775"/>
              <a:ext cx="790575" cy="219075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638175</xdr:colOff>
          <xdr:row>55</xdr:row>
          <xdr:rowOff>66675</xdr:rowOff>
        </xdr:from>
        <xdr:to>
          <xdr:col>25</xdr:col>
          <xdr:colOff>57150</xdr:colOff>
          <xdr:row>56</xdr:row>
          <xdr:rowOff>76200</xdr:rowOff>
        </xdr:to>
        <xdr:pic>
          <xdr:nvPicPr>
            <xdr:cNvPr id="40247" name="그림 34"/>
            <xdr:cNvPicPr>
              <a:picLocks noChangeAspect="1" noChangeArrowheads="1"/>
              <a:extLst>
                <a:ext uri="{84589F7E-364E-4C9E-8A38-B11213B215E9}">
                  <a14:cameraTool cellRange="$D$19" spid="_x0000_s40447"/>
                </a:ext>
              </a:extLst>
            </xdr:cNvPicPr>
          </xdr:nvPicPr>
          <xdr:blipFill>
            <a:blip xmlns:r="http://schemas.openxmlformats.org/officeDocument/2006/relationships" r:embed="rId26"/>
            <a:srcRect/>
            <a:stretch>
              <a:fillRect/>
            </a:stretch>
          </xdr:blipFill>
          <xdr:spPr bwMode="auto">
            <a:xfrm>
              <a:off x="16335375" y="11591925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</xdr:row>
          <xdr:rowOff>85725</xdr:rowOff>
        </xdr:from>
        <xdr:to>
          <xdr:col>9</xdr:col>
          <xdr:colOff>295275</xdr:colOff>
          <xdr:row>57</xdr:row>
          <xdr:rowOff>95250</xdr:rowOff>
        </xdr:to>
        <xdr:pic>
          <xdr:nvPicPr>
            <xdr:cNvPr id="40248" name="그림 37"/>
            <xdr:cNvPicPr>
              <a:picLocks noChangeAspect="1" noChangeArrowheads="1"/>
              <a:extLst>
                <a:ext uri="{84589F7E-364E-4C9E-8A38-B11213B215E9}">
                  <a14:cameraTool cellRange="$C$2" spid="_x0000_s40448"/>
                </a:ext>
              </a:extLst>
            </xdr:cNvPicPr>
          </xdr:nvPicPr>
          <xdr:blipFill>
            <a:blip xmlns:r="http://schemas.openxmlformats.org/officeDocument/2006/relationships" r:embed="rId27"/>
            <a:srcRect/>
            <a:stretch>
              <a:fillRect/>
            </a:stretch>
          </xdr:blipFill>
          <xdr:spPr bwMode="auto">
            <a:xfrm>
              <a:off x="5600700" y="11820525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257175</xdr:colOff>
          <xdr:row>50</xdr:row>
          <xdr:rowOff>9525</xdr:rowOff>
        </xdr:from>
        <xdr:to>
          <xdr:col>12</xdr:col>
          <xdr:colOff>361950</xdr:colOff>
          <xdr:row>51</xdr:row>
          <xdr:rowOff>19050</xdr:rowOff>
        </xdr:to>
        <xdr:pic>
          <xdr:nvPicPr>
            <xdr:cNvPr id="40249" name="그림 38"/>
            <xdr:cNvPicPr>
              <a:picLocks noChangeAspect="1" noChangeArrowheads="1"/>
              <a:extLst>
                <a:ext uri="{84589F7E-364E-4C9E-8A38-B11213B215E9}">
                  <a14:cameraTool cellRange="$C$3" spid="_x0000_s40449"/>
                </a:ext>
              </a:extLst>
            </xdr:cNvPicPr>
          </xdr:nvPicPr>
          <xdr:blipFill>
            <a:blip xmlns:r="http://schemas.openxmlformats.org/officeDocument/2006/relationships" r:embed="rId28"/>
            <a:srcRect/>
            <a:stretch>
              <a:fillRect/>
            </a:stretch>
          </xdr:blipFill>
          <xdr:spPr bwMode="auto">
            <a:xfrm>
              <a:off x="7724775" y="10487025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39</xdr:row>
          <xdr:rowOff>152400</xdr:rowOff>
        </xdr:from>
        <xdr:to>
          <xdr:col>8</xdr:col>
          <xdr:colOff>333375</xdr:colOff>
          <xdr:row>40</xdr:row>
          <xdr:rowOff>161925</xdr:rowOff>
        </xdr:to>
        <xdr:pic>
          <xdr:nvPicPr>
            <xdr:cNvPr id="40250" name="그림 39"/>
            <xdr:cNvPicPr>
              <a:picLocks noChangeAspect="1" noChangeArrowheads="1"/>
              <a:extLst>
                <a:ext uri="{84589F7E-364E-4C9E-8A38-B11213B215E9}">
                  <a14:cameraTool cellRange="$C$4" spid="_x0000_s40450"/>
                </a:ext>
              </a:extLst>
            </xdr:cNvPicPr>
          </xdr:nvPicPr>
          <xdr:blipFill>
            <a:blip xmlns:r="http://schemas.openxmlformats.org/officeDocument/2006/relationships" r:embed="rId29"/>
            <a:srcRect/>
            <a:stretch>
              <a:fillRect/>
            </a:stretch>
          </xdr:blipFill>
          <xdr:spPr bwMode="auto">
            <a:xfrm>
              <a:off x="4953000" y="832485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695325</xdr:colOff>
          <xdr:row>49</xdr:row>
          <xdr:rowOff>38100</xdr:rowOff>
        </xdr:from>
        <xdr:to>
          <xdr:col>2</xdr:col>
          <xdr:colOff>714375</xdr:colOff>
          <xdr:row>50</xdr:row>
          <xdr:rowOff>47625</xdr:rowOff>
        </xdr:to>
        <xdr:pic>
          <xdr:nvPicPr>
            <xdr:cNvPr id="40251" name="그림 40"/>
            <xdr:cNvPicPr>
              <a:picLocks noChangeAspect="1" noChangeArrowheads="1"/>
              <a:extLst>
                <a:ext uri="{84589F7E-364E-4C9E-8A38-B11213B215E9}">
                  <a14:cameraTool cellRange="$C$5" spid="_x0000_s40451"/>
                </a:ext>
              </a:extLst>
            </xdr:cNvPicPr>
          </xdr:nvPicPr>
          <xdr:blipFill>
            <a:blip xmlns:r="http://schemas.openxmlformats.org/officeDocument/2006/relationships" r:embed="rId30"/>
            <a:srcRect/>
            <a:stretch>
              <a:fillRect/>
            </a:stretch>
          </xdr:blipFill>
          <xdr:spPr bwMode="auto">
            <a:xfrm>
              <a:off x="1028700" y="1030605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62</xdr:row>
          <xdr:rowOff>200025</xdr:rowOff>
        </xdr:from>
        <xdr:to>
          <xdr:col>6</xdr:col>
          <xdr:colOff>190500</xdr:colOff>
          <xdr:row>64</xdr:row>
          <xdr:rowOff>0</xdr:rowOff>
        </xdr:to>
        <xdr:pic>
          <xdr:nvPicPr>
            <xdr:cNvPr id="40252" name="그림 41"/>
            <xdr:cNvPicPr>
              <a:picLocks noChangeAspect="1" noChangeArrowheads="1"/>
              <a:extLst>
                <a:ext uri="{84589F7E-364E-4C9E-8A38-B11213B215E9}">
                  <a14:cameraTool cellRange="$C$6" spid="_x0000_s40452"/>
                </a:ext>
              </a:extLst>
            </xdr:cNvPicPr>
          </xdr:nvPicPr>
          <xdr:blipFill>
            <a:blip xmlns:r="http://schemas.openxmlformats.org/officeDocument/2006/relationships" r:embed="rId31"/>
            <a:srcRect/>
            <a:stretch>
              <a:fillRect/>
            </a:stretch>
          </xdr:blipFill>
          <xdr:spPr bwMode="auto">
            <a:xfrm>
              <a:off x="3438525" y="13192125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323850</xdr:colOff>
          <xdr:row>51</xdr:row>
          <xdr:rowOff>133350</xdr:rowOff>
        </xdr:from>
        <xdr:to>
          <xdr:col>10</xdr:col>
          <xdr:colOff>428625</xdr:colOff>
          <xdr:row>52</xdr:row>
          <xdr:rowOff>142875</xdr:rowOff>
        </xdr:to>
        <xdr:pic>
          <xdr:nvPicPr>
            <xdr:cNvPr id="40253" name="그림 42"/>
            <xdr:cNvPicPr>
              <a:picLocks noChangeAspect="1" noChangeArrowheads="1"/>
              <a:extLst>
                <a:ext uri="{84589F7E-364E-4C9E-8A38-B11213B215E9}">
                  <a14:cameraTool cellRange="$C$7" spid="_x0000_s40453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6419850" y="1082040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657225</xdr:colOff>
          <xdr:row>57</xdr:row>
          <xdr:rowOff>95250</xdr:rowOff>
        </xdr:from>
        <xdr:to>
          <xdr:col>3</xdr:col>
          <xdr:colOff>666750</xdr:colOff>
          <xdr:row>58</xdr:row>
          <xdr:rowOff>104775</xdr:rowOff>
        </xdr:to>
        <xdr:pic>
          <xdr:nvPicPr>
            <xdr:cNvPr id="40254" name="그림 43"/>
            <xdr:cNvPicPr>
              <a:picLocks noChangeAspect="1" noChangeArrowheads="1"/>
              <a:extLst>
                <a:ext uri="{84589F7E-364E-4C9E-8A38-B11213B215E9}">
                  <a14:cameraTool cellRange="$C$8" spid="_x0000_s40454"/>
                </a:ext>
              </a:extLst>
            </xdr:cNvPicPr>
          </xdr:nvPicPr>
          <xdr:blipFill>
            <a:blip xmlns:r="http://schemas.openxmlformats.org/officeDocument/2006/relationships" r:embed="rId33"/>
            <a:srcRect/>
            <a:stretch>
              <a:fillRect/>
            </a:stretch>
          </xdr:blipFill>
          <xdr:spPr bwMode="auto">
            <a:xfrm>
              <a:off x="1762125" y="1203960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61</xdr:row>
          <xdr:rowOff>76200</xdr:rowOff>
        </xdr:from>
        <xdr:to>
          <xdr:col>4</xdr:col>
          <xdr:colOff>552450</xdr:colOff>
          <xdr:row>62</xdr:row>
          <xdr:rowOff>85725</xdr:rowOff>
        </xdr:to>
        <xdr:pic>
          <xdr:nvPicPr>
            <xdr:cNvPr id="40255" name="그림 44"/>
            <xdr:cNvPicPr>
              <a:picLocks noChangeAspect="1" noChangeArrowheads="1"/>
              <a:extLst>
                <a:ext uri="{84589F7E-364E-4C9E-8A38-B11213B215E9}">
                  <a14:cameraTool cellRange="$C$9" spid="_x0000_s40455"/>
                </a:ext>
              </a:extLst>
            </xdr:cNvPicPr>
          </xdr:nvPicPr>
          <xdr:blipFill>
            <a:blip xmlns:r="http://schemas.openxmlformats.org/officeDocument/2006/relationships" r:embed="rId34"/>
            <a:srcRect/>
            <a:stretch>
              <a:fillRect/>
            </a:stretch>
          </xdr:blipFill>
          <xdr:spPr bwMode="auto">
            <a:xfrm>
              <a:off x="2428875" y="1285875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647700</xdr:colOff>
          <xdr:row>34</xdr:row>
          <xdr:rowOff>200025</xdr:rowOff>
        </xdr:from>
        <xdr:to>
          <xdr:col>10</xdr:col>
          <xdr:colOff>66675</xdr:colOff>
          <xdr:row>36</xdr:row>
          <xdr:rowOff>0</xdr:rowOff>
        </xdr:to>
        <xdr:pic>
          <xdr:nvPicPr>
            <xdr:cNvPr id="40256" name="그림 45"/>
            <xdr:cNvPicPr>
              <a:picLocks noChangeAspect="1" noChangeArrowheads="1"/>
              <a:extLst>
                <a:ext uri="{84589F7E-364E-4C9E-8A38-B11213B215E9}">
                  <a14:cameraTool cellRange="$C$10" spid="_x0000_s40456"/>
                </a:ext>
              </a:extLst>
            </xdr:cNvPicPr>
          </xdr:nvPicPr>
          <xdr:blipFill>
            <a:blip xmlns:r="http://schemas.openxmlformats.org/officeDocument/2006/relationships" r:embed="rId35"/>
            <a:srcRect/>
            <a:stretch>
              <a:fillRect/>
            </a:stretch>
          </xdr:blipFill>
          <xdr:spPr bwMode="auto">
            <a:xfrm>
              <a:off x="6057900" y="7324725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533400</xdr:colOff>
          <xdr:row>36</xdr:row>
          <xdr:rowOff>142875</xdr:rowOff>
        </xdr:from>
        <xdr:to>
          <xdr:col>8</xdr:col>
          <xdr:colOff>638175</xdr:colOff>
          <xdr:row>37</xdr:row>
          <xdr:rowOff>152400</xdr:rowOff>
        </xdr:to>
        <xdr:pic>
          <xdr:nvPicPr>
            <xdr:cNvPr id="40257" name="그림 46"/>
            <xdr:cNvPicPr>
              <a:picLocks noChangeAspect="1" noChangeArrowheads="1"/>
              <a:extLst>
                <a:ext uri="{84589F7E-364E-4C9E-8A38-B11213B215E9}">
                  <a14:cameraTool cellRange="$C$11" spid="_x0000_s40457"/>
                </a:ext>
              </a:extLst>
            </xdr:cNvPicPr>
          </xdr:nvPicPr>
          <xdr:blipFill>
            <a:blip xmlns:r="http://schemas.openxmlformats.org/officeDocument/2006/relationships" r:embed="rId36"/>
            <a:srcRect/>
            <a:stretch>
              <a:fillRect/>
            </a:stretch>
          </xdr:blipFill>
          <xdr:spPr bwMode="auto">
            <a:xfrm>
              <a:off x="5257800" y="7686675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314325</xdr:colOff>
          <xdr:row>45</xdr:row>
          <xdr:rowOff>114300</xdr:rowOff>
        </xdr:from>
        <xdr:to>
          <xdr:col>9</xdr:col>
          <xdr:colOff>419100</xdr:colOff>
          <xdr:row>46</xdr:row>
          <xdr:rowOff>123825</xdr:rowOff>
        </xdr:to>
        <xdr:pic>
          <xdr:nvPicPr>
            <xdr:cNvPr id="40258" name="그림 47"/>
            <xdr:cNvPicPr>
              <a:picLocks noChangeAspect="1" noChangeArrowheads="1"/>
              <a:extLst>
                <a:ext uri="{84589F7E-364E-4C9E-8A38-B11213B215E9}">
                  <a14:cameraTool cellRange="$C$12" spid="_x0000_s40458"/>
                </a:ext>
              </a:extLst>
            </xdr:cNvPicPr>
          </xdr:nvPicPr>
          <xdr:blipFill>
            <a:blip xmlns:r="http://schemas.openxmlformats.org/officeDocument/2006/relationships" r:embed="rId37"/>
            <a:srcRect/>
            <a:stretch>
              <a:fillRect/>
            </a:stretch>
          </xdr:blipFill>
          <xdr:spPr bwMode="auto">
            <a:xfrm>
              <a:off x="5724525" y="954405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56</xdr:row>
          <xdr:rowOff>57150</xdr:rowOff>
        </xdr:from>
        <xdr:to>
          <xdr:col>6</xdr:col>
          <xdr:colOff>123825</xdr:colOff>
          <xdr:row>57</xdr:row>
          <xdr:rowOff>66675</xdr:rowOff>
        </xdr:to>
        <xdr:pic>
          <xdr:nvPicPr>
            <xdr:cNvPr id="40259" name="그림 48"/>
            <xdr:cNvPicPr>
              <a:picLocks noChangeAspect="1" noChangeArrowheads="1"/>
              <a:extLst>
                <a:ext uri="{84589F7E-364E-4C9E-8A38-B11213B215E9}">
                  <a14:cameraTool cellRange="$C$13" spid="_x0000_s40459"/>
                </a:ext>
              </a:extLst>
            </xdr:cNvPicPr>
          </xdr:nvPicPr>
          <xdr:blipFill>
            <a:blip xmlns:r="http://schemas.openxmlformats.org/officeDocument/2006/relationships" r:embed="rId38"/>
            <a:srcRect/>
            <a:stretch>
              <a:fillRect/>
            </a:stretch>
          </xdr:blipFill>
          <xdr:spPr bwMode="auto">
            <a:xfrm>
              <a:off x="3371850" y="1179195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</xdr:colOff>
          <xdr:row>50</xdr:row>
          <xdr:rowOff>19050</xdr:rowOff>
        </xdr:from>
        <xdr:to>
          <xdr:col>5</xdr:col>
          <xdr:colOff>238125</xdr:colOff>
          <xdr:row>51</xdr:row>
          <xdr:rowOff>28575</xdr:rowOff>
        </xdr:to>
        <xdr:pic>
          <xdr:nvPicPr>
            <xdr:cNvPr id="40260" name="그림 49"/>
            <xdr:cNvPicPr>
              <a:picLocks noChangeAspect="1" noChangeArrowheads="1"/>
              <a:extLst>
                <a:ext uri="{84589F7E-364E-4C9E-8A38-B11213B215E9}">
                  <a14:cameraTool cellRange="$C$14" spid="_x0000_s40460"/>
                </a:ext>
              </a:extLst>
            </xdr:cNvPicPr>
          </xdr:nvPicPr>
          <xdr:blipFill>
            <a:blip xmlns:r="http://schemas.openxmlformats.org/officeDocument/2006/relationships" r:embed="rId39"/>
            <a:srcRect/>
            <a:stretch>
              <a:fillRect/>
            </a:stretch>
          </xdr:blipFill>
          <xdr:spPr bwMode="auto">
            <a:xfrm>
              <a:off x="2800350" y="1049655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47</xdr:row>
          <xdr:rowOff>123825</xdr:rowOff>
        </xdr:from>
        <xdr:to>
          <xdr:col>6</xdr:col>
          <xdr:colOff>104775</xdr:colOff>
          <xdr:row>48</xdr:row>
          <xdr:rowOff>133350</xdr:rowOff>
        </xdr:to>
        <xdr:pic>
          <xdr:nvPicPr>
            <xdr:cNvPr id="40261" name="그림 50"/>
            <xdr:cNvPicPr>
              <a:picLocks noChangeAspect="1" noChangeArrowheads="1"/>
              <a:extLst>
                <a:ext uri="{84589F7E-364E-4C9E-8A38-B11213B215E9}">
                  <a14:cameraTool cellRange="$C$15" spid="_x0000_s40461"/>
                </a:ext>
              </a:extLst>
            </xdr:cNvPicPr>
          </xdr:nvPicPr>
          <xdr:blipFill>
            <a:blip xmlns:r="http://schemas.openxmlformats.org/officeDocument/2006/relationships" r:embed="rId37"/>
            <a:srcRect/>
            <a:stretch>
              <a:fillRect/>
            </a:stretch>
          </xdr:blipFill>
          <xdr:spPr bwMode="auto">
            <a:xfrm>
              <a:off x="3352800" y="9972675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60</xdr:row>
          <xdr:rowOff>47625</xdr:rowOff>
        </xdr:from>
        <xdr:to>
          <xdr:col>8</xdr:col>
          <xdr:colOff>180975</xdr:colOff>
          <xdr:row>61</xdr:row>
          <xdr:rowOff>57150</xdr:rowOff>
        </xdr:to>
        <xdr:pic>
          <xdr:nvPicPr>
            <xdr:cNvPr id="40262" name="그림 51"/>
            <xdr:cNvPicPr>
              <a:picLocks noChangeAspect="1" noChangeArrowheads="1"/>
              <a:extLst>
                <a:ext uri="{84589F7E-364E-4C9E-8A38-B11213B215E9}">
                  <a14:cameraTool cellRange="$C$16" spid="_x0000_s40462"/>
                </a:ext>
              </a:extLst>
            </xdr:cNvPicPr>
          </xdr:nvPicPr>
          <xdr:blipFill>
            <a:blip xmlns:r="http://schemas.openxmlformats.org/officeDocument/2006/relationships" r:embed="rId40"/>
            <a:srcRect/>
            <a:stretch>
              <a:fillRect/>
            </a:stretch>
          </xdr:blipFill>
          <xdr:spPr bwMode="auto">
            <a:xfrm>
              <a:off x="4800600" y="12620625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51</xdr:row>
          <xdr:rowOff>9525</xdr:rowOff>
        </xdr:from>
        <xdr:to>
          <xdr:col>9</xdr:col>
          <xdr:colOff>247650</xdr:colOff>
          <xdr:row>52</xdr:row>
          <xdr:rowOff>19050</xdr:rowOff>
        </xdr:to>
        <xdr:pic>
          <xdr:nvPicPr>
            <xdr:cNvPr id="40263" name="그림 52"/>
            <xdr:cNvPicPr>
              <a:picLocks noChangeAspect="1" noChangeArrowheads="1"/>
              <a:extLst>
                <a:ext uri="{84589F7E-364E-4C9E-8A38-B11213B215E9}">
                  <a14:cameraTool cellRange="$C$17" spid="_x0000_s40463"/>
                </a:ext>
              </a:extLst>
            </xdr:cNvPicPr>
          </xdr:nvPicPr>
          <xdr:blipFill>
            <a:blip xmlns:r="http://schemas.openxmlformats.org/officeDocument/2006/relationships" r:embed="rId41"/>
            <a:srcRect/>
            <a:stretch>
              <a:fillRect/>
            </a:stretch>
          </xdr:blipFill>
          <xdr:spPr bwMode="auto">
            <a:xfrm>
              <a:off x="5553075" y="10696575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44</xdr:row>
          <xdr:rowOff>95250</xdr:rowOff>
        </xdr:from>
        <xdr:to>
          <xdr:col>8</xdr:col>
          <xdr:colOff>333375</xdr:colOff>
          <xdr:row>45</xdr:row>
          <xdr:rowOff>104775</xdr:rowOff>
        </xdr:to>
        <xdr:pic>
          <xdr:nvPicPr>
            <xdr:cNvPr id="40264" name="그림 53"/>
            <xdr:cNvPicPr>
              <a:picLocks noChangeAspect="1" noChangeArrowheads="1"/>
              <a:extLst>
                <a:ext uri="{84589F7E-364E-4C9E-8A38-B11213B215E9}">
                  <a14:cameraTool cellRange="$C$18" spid="_x0000_s40464"/>
                </a:ext>
              </a:extLst>
            </xdr:cNvPicPr>
          </xdr:nvPicPr>
          <xdr:blipFill>
            <a:blip xmlns:r="http://schemas.openxmlformats.org/officeDocument/2006/relationships" r:embed="rId42"/>
            <a:srcRect/>
            <a:stretch>
              <a:fillRect/>
            </a:stretch>
          </xdr:blipFill>
          <xdr:spPr bwMode="auto">
            <a:xfrm>
              <a:off x="4953000" y="931545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55</xdr:row>
          <xdr:rowOff>57150</xdr:rowOff>
        </xdr:from>
        <xdr:to>
          <xdr:col>11</xdr:col>
          <xdr:colOff>238125</xdr:colOff>
          <xdr:row>56</xdr:row>
          <xdr:rowOff>66675</xdr:rowOff>
        </xdr:to>
        <xdr:pic>
          <xdr:nvPicPr>
            <xdr:cNvPr id="40265" name="그림 54"/>
            <xdr:cNvPicPr>
              <a:picLocks noChangeAspect="1" noChangeArrowheads="1"/>
              <a:extLst>
                <a:ext uri="{84589F7E-364E-4C9E-8A38-B11213B215E9}">
                  <a14:cameraTool cellRange="$C$19" spid="_x0000_s40465"/>
                </a:ext>
              </a:extLst>
            </xdr:cNvPicPr>
          </xdr:nvPicPr>
          <xdr:blipFill>
            <a:blip xmlns:r="http://schemas.openxmlformats.org/officeDocument/2006/relationships" r:embed="rId43"/>
            <a:srcRect/>
            <a:stretch>
              <a:fillRect/>
            </a:stretch>
          </xdr:blipFill>
          <xdr:spPr bwMode="auto">
            <a:xfrm>
              <a:off x="6915150" y="1158240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238125</xdr:colOff>
          <xdr:row>54</xdr:row>
          <xdr:rowOff>76200</xdr:rowOff>
        </xdr:from>
        <xdr:to>
          <xdr:col>3</xdr:col>
          <xdr:colOff>247650</xdr:colOff>
          <xdr:row>55</xdr:row>
          <xdr:rowOff>85725</xdr:rowOff>
        </xdr:to>
        <xdr:pic>
          <xdr:nvPicPr>
            <xdr:cNvPr id="40266" name="그림 55"/>
            <xdr:cNvPicPr>
              <a:picLocks noChangeAspect="1" noChangeArrowheads="1"/>
              <a:extLst>
                <a:ext uri="{84589F7E-364E-4C9E-8A38-B11213B215E9}">
                  <a14:cameraTool cellRange="$C$20" spid="_x0000_s40466"/>
                </a:ext>
              </a:extLst>
            </xdr:cNvPicPr>
          </xdr:nvPicPr>
          <xdr:blipFill>
            <a:blip xmlns:r="http://schemas.openxmlformats.org/officeDocument/2006/relationships" r:embed="rId44"/>
            <a:srcRect/>
            <a:stretch>
              <a:fillRect/>
            </a:stretch>
          </xdr:blipFill>
          <xdr:spPr bwMode="auto">
            <a:xfrm>
              <a:off x="1343025" y="1139190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56</xdr:row>
          <xdr:rowOff>28575</xdr:rowOff>
        </xdr:from>
        <xdr:to>
          <xdr:col>4</xdr:col>
          <xdr:colOff>666750</xdr:colOff>
          <xdr:row>57</xdr:row>
          <xdr:rowOff>38100</xdr:rowOff>
        </xdr:to>
        <xdr:pic>
          <xdr:nvPicPr>
            <xdr:cNvPr id="40267" name="그림 56"/>
            <xdr:cNvPicPr>
              <a:picLocks noChangeAspect="1" noChangeArrowheads="1"/>
              <a:extLst>
                <a:ext uri="{84589F7E-364E-4C9E-8A38-B11213B215E9}">
                  <a14:cameraTool cellRange="$C$21" spid="_x0000_s40467"/>
                </a:ext>
              </a:extLst>
            </xdr:cNvPicPr>
          </xdr:nvPicPr>
          <xdr:blipFill>
            <a:blip xmlns:r="http://schemas.openxmlformats.org/officeDocument/2006/relationships" r:embed="rId45"/>
            <a:srcRect/>
            <a:stretch>
              <a:fillRect/>
            </a:stretch>
          </xdr:blipFill>
          <xdr:spPr bwMode="auto">
            <a:xfrm>
              <a:off x="2543175" y="11763375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53</xdr:row>
          <xdr:rowOff>152400</xdr:rowOff>
        </xdr:from>
        <xdr:to>
          <xdr:col>7</xdr:col>
          <xdr:colOff>180975</xdr:colOff>
          <xdr:row>54</xdr:row>
          <xdr:rowOff>161925</xdr:rowOff>
        </xdr:to>
        <xdr:pic>
          <xdr:nvPicPr>
            <xdr:cNvPr id="40268" name="그림 57"/>
            <xdr:cNvPicPr>
              <a:picLocks noChangeAspect="1" noChangeArrowheads="1"/>
              <a:extLst>
                <a:ext uri="{84589F7E-364E-4C9E-8A38-B11213B215E9}">
                  <a14:cameraTool cellRange="$C$22" spid="_x0000_s40468"/>
                </a:ext>
              </a:extLst>
            </xdr:cNvPicPr>
          </xdr:nvPicPr>
          <xdr:blipFill>
            <a:blip xmlns:r="http://schemas.openxmlformats.org/officeDocument/2006/relationships" r:embed="rId46"/>
            <a:srcRect/>
            <a:stretch>
              <a:fillRect/>
            </a:stretch>
          </xdr:blipFill>
          <xdr:spPr bwMode="auto">
            <a:xfrm>
              <a:off x="4114800" y="1125855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43</xdr:row>
          <xdr:rowOff>85725</xdr:rowOff>
        </xdr:from>
        <xdr:to>
          <xdr:col>5</xdr:col>
          <xdr:colOff>314325</xdr:colOff>
          <xdr:row>44</xdr:row>
          <xdr:rowOff>95250</xdr:rowOff>
        </xdr:to>
        <xdr:pic>
          <xdr:nvPicPr>
            <xdr:cNvPr id="40269" name="그림 58"/>
            <xdr:cNvPicPr>
              <a:picLocks noChangeAspect="1" noChangeArrowheads="1"/>
              <a:extLst>
                <a:ext uri="{84589F7E-364E-4C9E-8A38-B11213B215E9}">
                  <a14:cameraTool cellRange="$C$23" spid="_x0000_s40469"/>
                </a:ext>
              </a:extLst>
            </xdr:cNvPicPr>
          </xdr:nvPicPr>
          <xdr:blipFill>
            <a:blip xmlns:r="http://schemas.openxmlformats.org/officeDocument/2006/relationships" r:embed="rId47"/>
            <a:srcRect/>
            <a:stretch>
              <a:fillRect/>
            </a:stretch>
          </xdr:blipFill>
          <xdr:spPr bwMode="auto">
            <a:xfrm>
              <a:off x="2876550" y="9096375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46</xdr:row>
          <xdr:rowOff>38100</xdr:rowOff>
        </xdr:from>
        <xdr:to>
          <xdr:col>7</xdr:col>
          <xdr:colOff>180975</xdr:colOff>
          <xdr:row>47</xdr:row>
          <xdr:rowOff>47625</xdr:rowOff>
        </xdr:to>
        <xdr:pic>
          <xdr:nvPicPr>
            <xdr:cNvPr id="40270" name="그림 59"/>
            <xdr:cNvPicPr>
              <a:picLocks noChangeAspect="1" noChangeArrowheads="1"/>
              <a:extLst>
                <a:ext uri="{84589F7E-364E-4C9E-8A38-B11213B215E9}">
                  <a14:cameraTool cellRange="$C$24" spid="_x0000_s40470"/>
                </a:ext>
              </a:extLst>
            </xdr:cNvPicPr>
          </xdr:nvPicPr>
          <xdr:blipFill>
            <a:blip xmlns:r="http://schemas.openxmlformats.org/officeDocument/2006/relationships" r:embed="rId48"/>
            <a:srcRect/>
            <a:stretch>
              <a:fillRect/>
            </a:stretch>
          </xdr:blipFill>
          <xdr:spPr bwMode="auto">
            <a:xfrm>
              <a:off x="4114800" y="967740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49</xdr:row>
          <xdr:rowOff>85725</xdr:rowOff>
        </xdr:from>
        <xdr:to>
          <xdr:col>7</xdr:col>
          <xdr:colOff>419100</xdr:colOff>
          <xdr:row>50</xdr:row>
          <xdr:rowOff>95250</xdr:rowOff>
        </xdr:to>
        <xdr:pic>
          <xdr:nvPicPr>
            <xdr:cNvPr id="40271" name="그림 60"/>
            <xdr:cNvPicPr>
              <a:picLocks noChangeAspect="1" noChangeArrowheads="1"/>
              <a:extLst>
                <a:ext uri="{84589F7E-364E-4C9E-8A38-B11213B215E9}">
                  <a14:cameraTool cellRange="$C$25" spid="_x0000_s40471"/>
                </a:ext>
              </a:extLst>
            </xdr:cNvPicPr>
          </xdr:nvPicPr>
          <xdr:blipFill>
            <a:blip xmlns:r="http://schemas.openxmlformats.org/officeDocument/2006/relationships" r:embed="rId49"/>
            <a:srcRect/>
            <a:stretch>
              <a:fillRect/>
            </a:stretch>
          </xdr:blipFill>
          <xdr:spPr bwMode="auto">
            <a:xfrm>
              <a:off x="4352925" y="10353675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447675</xdr:colOff>
          <xdr:row>45</xdr:row>
          <xdr:rowOff>152400</xdr:rowOff>
        </xdr:from>
        <xdr:to>
          <xdr:col>10</xdr:col>
          <xdr:colOff>552450</xdr:colOff>
          <xdr:row>46</xdr:row>
          <xdr:rowOff>161925</xdr:rowOff>
        </xdr:to>
        <xdr:pic>
          <xdr:nvPicPr>
            <xdr:cNvPr id="40272" name="그림 61"/>
            <xdr:cNvPicPr>
              <a:picLocks noChangeAspect="1" noChangeArrowheads="1"/>
              <a:extLst>
                <a:ext uri="{84589F7E-364E-4C9E-8A38-B11213B215E9}">
                  <a14:cameraTool cellRange="$C$26" spid="_x0000_s40472"/>
                </a:ext>
              </a:extLst>
            </xdr:cNvPicPr>
          </xdr:nvPicPr>
          <xdr:blipFill>
            <a:blip xmlns:r="http://schemas.openxmlformats.org/officeDocument/2006/relationships" r:embed="rId50"/>
            <a:srcRect/>
            <a:stretch>
              <a:fillRect/>
            </a:stretch>
          </xdr:blipFill>
          <xdr:spPr bwMode="auto">
            <a:xfrm>
              <a:off x="6543675" y="9582150"/>
              <a:ext cx="790575" cy="2190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2"/>
  <sheetViews>
    <sheetView tabSelected="1" zoomScale="120" zoomScaleNormal="120" workbookViewId="0">
      <pane ySplit="1" topLeftCell="A2" activePane="bottomLeft" state="frozen"/>
      <selection pane="bottomLeft"/>
    </sheetView>
  </sheetViews>
  <sheetFormatPr defaultRowHeight="16.5" x14ac:dyDescent="0.3"/>
  <cols>
    <col min="1" max="1" width="12.25" style="9" customWidth="1"/>
    <col min="2" max="2" width="9.375" style="9" customWidth="1"/>
    <col min="3" max="3" width="36.75" style="9" customWidth="1"/>
    <col min="4" max="4" width="34.5" style="9" customWidth="1"/>
    <col min="5" max="5" width="12.75" style="9" customWidth="1"/>
    <col min="6" max="6" width="11.625" style="9" customWidth="1"/>
    <col min="7" max="7" width="16.875" style="9" customWidth="1"/>
    <col min="8" max="8" width="9" style="9" customWidth="1"/>
  </cols>
  <sheetData>
    <row r="1" spans="1:8" ht="27" customHeight="1" x14ac:dyDescent="0.3">
      <c r="A1" s="13" t="s">
        <v>2411</v>
      </c>
      <c r="B1" s="13" t="s">
        <v>2857</v>
      </c>
      <c r="C1" s="13" t="s">
        <v>2412</v>
      </c>
      <c r="D1" s="13" t="s">
        <v>2413</v>
      </c>
      <c r="E1" s="13" t="s">
        <v>2414</v>
      </c>
      <c r="F1" s="13" t="s">
        <v>2415</v>
      </c>
      <c r="G1" s="14" t="s">
        <v>2872</v>
      </c>
      <c r="H1" s="13" t="s">
        <v>2873</v>
      </c>
    </row>
    <row r="2" spans="1:8" x14ac:dyDescent="0.3">
      <c r="A2" s="1" t="s">
        <v>0</v>
      </c>
      <c r="B2" s="1">
        <v>101</v>
      </c>
      <c r="C2" s="1" t="s">
        <v>1123</v>
      </c>
      <c r="D2" s="1" t="s">
        <v>1124</v>
      </c>
      <c r="E2" s="1">
        <v>37.549560999999997</v>
      </c>
      <c r="F2" s="1">
        <v>126.905754</v>
      </c>
      <c r="G2" s="11">
        <v>42253.986759259256</v>
      </c>
      <c r="H2" s="1">
        <v>5</v>
      </c>
    </row>
    <row r="3" spans="1:8" x14ac:dyDescent="0.3">
      <c r="A3" s="1" t="s">
        <v>0</v>
      </c>
      <c r="B3" s="1">
        <v>102</v>
      </c>
      <c r="C3" s="1" t="s">
        <v>1322</v>
      </c>
      <c r="D3" s="1" t="s">
        <v>1323</v>
      </c>
      <c r="E3" s="1">
        <v>37.555649000000003</v>
      </c>
      <c r="F3" s="1">
        <v>126.910629</v>
      </c>
      <c r="G3" s="11">
        <v>42253.987569444442</v>
      </c>
      <c r="H3" s="1">
        <v>20</v>
      </c>
    </row>
    <row r="4" spans="1:8" x14ac:dyDescent="0.3">
      <c r="A4" s="1" t="s">
        <v>0</v>
      </c>
      <c r="B4" s="1">
        <v>103</v>
      </c>
      <c r="C4" s="1" t="s">
        <v>1500</v>
      </c>
      <c r="D4" s="1" t="s">
        <v>1501</v>
      </c>
      <c r="E4" s="1">
        <v>37.554951000000003</v>
      </c>
      <c r="F4" s="1">
        <v>126.91083500000001</v>
      </c>
      <c r="G4" s="11">
        <v>42253.988344907404</v>
      </c>
      <c r="H4" s="1">
        <v>14</v>
      </c>
    </row>
    <row r="5" spans="1:8" x14ac:dyDescent="0.3">
      <c r="A5" s="1" t="s">
        <v>0</v>
      </c>
      <c r="B5" s="1">
        <v>104</v>
      </c>
      <c r="C5" s="1" t="s">
        <v>1687</v>
      </c>
      <c r="D5" s="1" t="s">
        <v>1688</v>
      </c>
      <c r="E5" s="1">
        <v>37.550629000000001</v>
      </c>
      <c r="F5" s="1">
        <v>126.914986</v>
      </c>
      <c r="G5" s="11">
        <v>42253.989247685182</v>
      </c>
      <c r="H5" s="1">
        <v>13</v>
      </c>
    </row>
    <row r="6" spans="1:8" x14ac:dyDescent="0.3">
      <c r="A6" s="1" t="s">
        <v>0</v>
      </c>
      <c r="B6" s="1">
        <v>105</v>
      </c>
      <c r="C6" s="1" t="s">
        <v>1872</v>
      </c>
      <c r="D6" s="1" t="s">
        <v>1873</v>
      </c>
      <c r="E6" s="1">
        <v>37.550007000000001</v>
      </c>
      <c r="F6" s="1">
        <v>126.91482499999999</v>
      </c>
      <c r="G6" s="11">
        <v>42253.989930555559</v>
      </c>
      <c r="H6" s="1">
        <v>5</v>
      </c>
    </row>
    <row r="7" spans="1:8" x14ac:dyDescent="0.3">
      <c r="A7" s="1" t="s">
        <v>0</v>
      </c>
      <c r="B7" s="1">
        <v>106</v>
      </c>
      <c r="C7" s="1" t="s">
        <v>2060</v>
      </c>
      <c r="D7" s="1" t="s">
        <v>2061</v>
      </c>
      <c r="E7" s="1">
        <v>37.548645</v>
      </c>
      <c r="F7" s="1">
        <v>126.91282699999999</v>
      </c>
      <c r="G7" s="11">
        <v>42253.990636574075</v>
      </c>
      <c r="H7" s="1">
        <v>10</v>
      </c>
    </row>
    <row r="8" spans="1:8" x14ac:dyDescent="0.3">
      <c r="A8" s="1" t="s">
        <v>0</v>
      </c>
      <c r="B8" s="1">
        <v>107</v>
      </c>
      <c r="C8" s="1" t="s">
        <v>2240</v>
      </c>
      <c r="D8" s="1" t="s">
        <v>2241</v>
      </c>
      <c r="E8" s="1">
        <v>37.557510000000001</v>
      </c>
      <c r="F8" s="1">
        <v>126.918503</v>
      </c>
      <c r="G8" s="11">
        <v>42253.991631944446</v>
      </c>
      <c r="H8" s="1">
        <v>5</v>
      </c>
    </row>
    <row r="9" spans="1:8" x14ac:dyDescent="0.3">
      <c r="A9" s="1" t="s">
        <v>0</v>
      </c>
      <c r="B9" s="1">
        <v>108</v>
      </c>
      <c r="C9" s="1" t="s">
        <v>1</v>
      </c>
      <c r="D9" s="1" t="s">
        <v>2</v>
      </c>
      <c r="E9" s="1">
        <v>37.552745999999999</v>
      </c>
      <c r="F9" s="1">
        <v>126.918617</v>
      </c>
      <c r="G9" s="11">
        <v>42253.994039351855</v>
      </c>
      <c r="H9" s="1">
        <v>10</v>
      </c>
    </row>
    <row r="10" spans="1:8" x14ac:dyDescent="0.3">
      <c r="A10" s="1" t="s">
        <v>0</v>
      </c>
      <c r="B10" s="1">
        <v>109</v>
      </c>
      <c r="C10" s="1" t="s">
        <v>196</v>
      </c>
      <c r="D10" s="1" t="s">
        <v>197</v>
      </c>
      <c r="E10" s="1">
        <v>37.547691</v>
      </c>
      <c r="F10" s="1">
        <v>126.919983</v>
      </c>
      <c r="G10" s="11">
        <v>42254.060983796298</v>
      </c>
      <c r="H10" s="1">
        <v>10</v>
      </c>
    </row>
    <row r="11" spans="1:8" x14ac:dyDescent="0.3">
      <c r="A11" s="1" t="s">
        <v>360</v>
      </c>
      <c r="B11" s="1">
        <v>110</v>
      </c>
      <c r="C11" s="1" t="s">
        <v>569</v>
      </c>
      <c r="D11" s="1" t="s">
        <v>570</v>
      </c>
      <c r="E11" s="1">
        <v>37.568199</v>
      </c>
      <c r="F11" s="1">
        <v>126.91784699999999</v>
      </c>
      <c r="G11" s="11">
        <v>42254.061736111114</v>
      </c>
      <c r="H11" s="1">
        <v>20</v>
      </c>
    </row>
    <row r="12" spans="1:8" x14ac:dyDescent="0.3">
      <c r="A12" s="1" t="s">
        <v>0</v>
      </c>
      <c r="B12" s="1">
        <v>111</v>
      </c>
      <c r="C12" s="1" t="s">
        <v>819</v>
      </c>
      <c r="D12" s="1" t="s">
        <v>820</v>
      </c>
      <c r="E12" s="1">
        <v>37.547871000000001</v>
      </c>
      <c r="F12" s="1">
        <v>126.923531</v>
      </c>
      <c r="G12" s="11">
        <v>42254.062928240739</v>
      </c>
      <c r="H12" s="1">
        <v>10</v>
      </c>
    </row>
    <row r="13" spans="1:8" x14ac:dyDescent="0.3">
      <c r="A13" s="1" t="s">
        <v>0</v>
      </c>
      <c r="B13" s="1">
        <v>112</v>
      </c>
      <c r="C13" s="1" t="s">
        <v>839</v>
      </c>
      <c r="D13" s="1" t="s">
        <v>840</v>
      </c>
      <c r="E13" s="1">
        <v>37.549202000000001</v>
      </c>
      <c r="F13" s="1">
        <v>126.923203</v>
      </c>
      <c r="G13" s="11">
        <v>42254.063680555555</v>
      </c>
      <c r="H13" s="1">
        <v>10</v>
      </c>
    </row>
    <row r="14" spans="1:8" x14ac:dyDescent="0.3">
      <c r="A14" s="1" t="s">
        <v>3104</v>
      </c>
      <c r="B14" s="1">
        <v>113</v>
      </c>
      <c r="C14" s="1" t="s">
        <v>877</v>
      </c>
      <c r="D14" s="1" t="s">
        <v>878</v>
      </c>
      <c r="E14" s="1">
        <v>37.557499</v>
      </c>
      <c r="F14" s="1">
        <v>126.923805</v>
      </c>
      <c r="G14" s="11">
        <v>42254.064560185187</v>
      </c>
      <c r="H14" s="1">
        <v>25</v>
      </c>
    </row>
    <row r="15" spans="1:8" x14ac:dyDescent="0.3">
      <c r="A15" s="1" t="s">
        <v>0</v>
      </c>
      <c r="B15" s="1">
        <v>114</v>
      </c>
      <c r="C15" s="1" t="s">
        <v>915</v>
      </c>
      <c r="D15" s="1" t="s">
        <v>916</v>
      </c>
      <c r="E15" s="1">
        <v>37.55706</v>
      </c>
      <c r="F15" s="1">
        <v>126.924423</v>
      </c>
      <c r="G15" s="11">
        <v>42254.065185185187</v>
      </c>
      <c r="H15" s="1">
        <v>15</v>
      </c>
    </row>
    <row r="16" spans="1:8" x14ac:dyDescent="0.3">
      <c r="A16" s="1" t="s">
        <v>360</v>
      </c>
      <c r="B16" s="1">
        <v>115</v>
      </c>
      <c r="C16" s="1" t="s">
        <v>383</v>
      </c>
      <c r="D16" s="1" t="s">
        <v>384</v>
      </c>
      <c r="E16" s="1">
        <v>37.558933000000003</v>
      </c>
      <c r="F16" s="1">
        <v>126.927116</v>
      </c>
      <c r="G16" s="11">
        <v>42254.061655092592</v>
      </c>
      <c r="H16" s="1">
        <v>15</v>
      </c>
    </row>
    <row r="17" spans="1:8" x14ac:dyDescent="0.3">
      <c r="A17" s="1" t="s">
        <v>360</v>
      </c>
      <c r="B17" s="1">
        <v>116</v>
      </c>
      <c r="C17" s="1" t="s">
        <v>749</v>
      </c>
      <c r="D17" s="1" t="s">
        <v>750</v>
      </c>
      <c r="E17" s="1">
        <v>37.564540999999998</v>
      </c>
      <c r="F17" s="1">
        <v>126.927071</v>
      </c>
      <c r="G17" s="11">
        <v>42254.062789351854</v>
      </c>
      <c r="H17" s="1">
        <v>5</v>
      </c>
    </row>
    <row r="18" spans="1:8" x14ac:dyDescent="0.3">
      <c r="A18" s="1" t="s">
        <v>360</v>
      </c>
      <c r="B18" s="1">
        <v>117</v>
      </c>
      <c r="C18" s="1" t="s">
        <v>857</v>
      </c>
      <c r="D18" s="1" t="s">
        <v>858</v>
      </c>
      <c r="E18" s="1">
        <v>37.591160000000002</v>
      </c>
      <c r="F18" s="1">
        <v>126.94132999999999</v>
      </c>
      <c r="G18" s="11">
        <v>42254.064120370371</v>
      </c>
      <c r="H18" s="1">
        <v>25</v>
      </c>
    </row>
    <row r="19" spans="1:8" x14ac:dyDescent="0.3">
      <c r="A19" s="1" t="s">
        <v>0</v>
      </c>
      <c r="B19" s="1">
        <v>118</v>
      </c>
      <c r="C19" s="1" t="s">
        <v>897</v>
      </c>
      <c r="D19" s="1" t="s">
        <v>898</v>
      </c>
      <c r="E19" s="1">
        <v>37.547733000000001</v>
      </c>
      <c r="F19" s="1">
        <v>126.931763</v>
      </c>
      <c r="G19" s="11">
        <v>42254.064953703702</v>
      </c>
      <c r="H19" s="1">
        <v>10</v>
      </c>
    </row>
    <row r="20" spans="1:8" x14ac:dyDescent="0.3">
      <c r="A20" s="1" t="s">
        <v>0</v>
      </c>
      <c r="B20" s="1">
        <v>119</v>
      </c>
      <c r="C20" s="1" t="s">
        <v>937</v>
      </c>
      <c r="D20" s="1" t="s">
        <v>938</v>
      </c>
      <c r="E20" s="1">
        <v>37.545284000000002</v>
      </c>
      <c r="F20" s="1">
        <v>126.93105300000001</v>
      </c>
      <c r="G20" s="11">
        <v>42254.065671296295</v>
      </c>
      <c r="H20" s="1">
        <v>10</v>
      </c>
    </row>
    <row r="21" spans="1:8" x14ac:dyDescent="0.3">
      <c r="A21" s="1" t="s">
        <v>0</v>
      </c>
      <c r="B21" s="1">
        <v>120</v>
      </c>
      <c r="C21" s="1" t="s">
        <v>957</v>
      </c>
      <c r="D21" s="1" t="s">
        <v>958</v>
      </c>
      <c r="E21" s="1">
        <v>37.545242000000002</v>
      </c>
      <c r="F21" s="1">
        <v>126.934113</v>
      </c>
      <c r="G21" s="11">
        <v>42254.065960648149</v>
      </c>
      <c r="H21" s="1">
        <v>5</v>
      </c>
    </row>
    <row r="22" spans="1:8" x14ac:dyDescent="0.3">
      <c r="A22" s="1" t="s">
        <v>0</v>
      </c>
      <c r="B22" s="1">
        <v>121</v>
      </c>
      <c r="C22" s="1" t="s">
        <v>975</v>
      </c>
      <c r="D22" s="1" t="s">
        <v>976</v>
      </c>
      <c r="E22" s="1">
        <v>37.549767000000003</v>
      </c>
      <c r="F22" s="1">
        <v>126.93317399999999</v>
      </c>
      <c r="G22" s="11">
        <v>42254.437824074077</v>
      </c>
      <c r="H22" s="1">
        <v>15</v>
      </c>
    </row>
    <row r="23" spans="1:8" x14ac:dyDescent="0.3">
      <c r="A23" s="1" t="s">
        <v>0</v>
      </c>
      <c r="B23" s="1">
        <v>122</v>
      </c>
      <c r="C23" s="1" t="s">
        <v>997</v>
      </c>
      <c r="D23" s="1" t="s">
        <v>998</v>
      </c>
      <c r="E23" s="1">
        <v>37.547459000000003</v>
      </c>
      <c r="F23" s="1">
        <v>126.938377</v>
      </c>
      <c r="G23" s="11">
        <v>42254.438715277778</v>
      </c>
      <c r="H23" s="1">
        <v>10</v>
      </c>
    </row>
    <row r="24" spans="1:8" x14ac:dyDescent="0.3">
      <c r="A24" s="1" t="s">
        <v>360</v>
      </c>
      <c r="B24" s="1">
        <v>123</v>
      </c>
      <c r="C24" s="1" t="s">
        <v>1019</v>
      </c>
      <c r="D24" s="1" t="s">
        <v>1020</v>
      </c>
      <c r="E24" s="1">
        <v>37.594329999999999</v>
      </c>
      <c r="F24" s="1">
        <v>126.947388</v>
      </c>
      <c r="G24" s="11">
        <v>42254.439166666663</v>
      </c>
      <c r="H24" s="1">
        <v>20</v>
      </c>
    </row>
    <row r="25" spans="1:8" x14ac:dyDescent="0.3">
      <c r="A25" s="1" t="s">
        <v>0</v>
      </c>
      <c r="B25" s="1">
        <v>124</v>
      </c>
      <c r="C25" s="1" t="s">
        <v>1039</v>
      </c>
      <c r="D25" s="1" t="s">
        <v>1040</v>
      </c>
      <c r="E25" s="1">
        <v>37.551139999999997</v>
      </c>
      <c r="F25" s="1">
        <v>126.936989</v>
      </c>
      <c r="G25" s="11">
        <v>42254.439675925925</v>
      </c>
      <c r="H25" s="1">
        <v>20</v>
      </c>
    </row>
    <row r="26" spans="1:8" x14ac:dyDescent="0.3">
      <c r="A26" s="1" t="s">
        <v>0</v>
      </c>
      <c r="B26" s="1">
        <v>125</v>
      </c>
      <c r="C26" s="1" t="s">
        <v>1059</v>
      </c>
      <c r="D26" s="1" t="s">
        <v>1060</v>
      </c>
      <c r="E26" s="1">
        <v>37.549484</v>
      </c>
      <c r="F26" s="1">
        <v>126.93895000000001</v>
      </c>
      <c r="G26" s="11">
        <v>42254.440358796295</v>
      </c>
      <c r="H26" s="1">
        <v>15</v>
      </c>
    </row>
    <row r="27" spans="1:8" x14ac:dyDescent="0.3">
      <c r="A27" s="1" t="s">
        <v>0</v>
      </c>
      <c r="B27" s="1">
        <v>126</v>
      </c>
      <c r="C27" s="1" t="s">
        <v>1079</v>
      </c>
      <c r="D27" s="1" t="s">
        <v>1080</v>
      </c>
      <c r="E27" s="1">
        <v>37.550410999999997</v>
      </c>
      <c r="F27" s="1">
        <v>126.943848</v>
      </c>
      <c r="G27" s="11">
        <v>42254.440868055557</v>
      </c>
      <c r="H27" s="1">
        <v>20</v>
      </c>
    </row>
    <row r="28" spans="1:8" x14ac:dyDescent="0.3">
      <c r="A28" s="1" t="s">
        <v>0</v>
      </c>
      <c r="B28" s="1">
        <v>127</v>
      </c>
      <c r="C28" s="1" t="s">
        <v>1101</v>
      </c>
      <c r="D28" s="1" t="s">
        <v>1102</v>
      </c>
      <c r="E28" s="1">
        <v>37.553519999999999</v>
      </c>
      <c r="F28" s="1">
        <v>126.93695099999999</v>
      </c>
      <c r="G28" s="11">
        <v>42254.441435185188</v>
      </c>
      <c r="H28" s="1">
        <v>15</v>
      </c>
    </row>
    <row r="29" spans="1:8" x14ac:dyDescent="0.3">
      <c r="A29" s="1" t="s">
        <v>360</v>
      </c>
      <c r="B29" s="1">
        <v>128</v>
      </c>
      <c r="C29" s="1" t="s">
        <v>1125</v>
      </c>
      <c r="D29" s="1" t="s">
        <v>1126</v>
      </c>
      <c r="E29" s="1">
        <v>37.555495999999998</v>
      </c>
      <c r="F29" s="1">
        <v>126.93634</v>
      </c>
      <c r="G29" s="11">
        <v>42254.441921296297</v>
      </c>
      <c r="H29" s="1">
        <v>20</v>
      </c>
    </row>
    <row r="30" spans="1:8" x14ac:dyDescent="0.3">
      <c r="A30" s="1" t="s">
        <v>0</v>
      </c>
      <c r="B30" s="1">
        <v>129</v>
      </c>
      <c r="C30" s="1" t="s">
        <v>1147</v>
      </c>
      <c r="D30" s="1" t="s">
        <v>1148</v>
      </c>
      <c r="E30" s="1">
        <v>37.555053999999998</v>
      </c>
      <c r="F30" s="1">
        <v>126.937569</v>
      </c>
      <c r="G30" s="11">
        <v>42254.442407407405</v>
      </c>
      <c r="H30" s="1">
        <v>15</v>
      </c>
    </row>
    <row r="31" spans="1:8" x14ac:dyDescent="0.3">
      <c r="A31" s="1" t="s">
        <v>0</v>
      </c>
      <c r="B31" s="1">
        <v>130</v>
      </c>
      <c r="C31" s="1" t="s">
        <v>1169</v>
      </c>
      <c r="D31" s="1" t="s">
        <v>1170</v>
      </c>
      <c r="E31" s="1">
        <v>37.554859</v>
      </c>
      <c r="F31" s="1">
        <v>126.93615699999999</v>
      </c>
      <c r="G31" s="11">
        <v>42254.442939814813</v>
      </c>
      <c r="H31" s="1">
        <v>10</v>
      </c>
    </row>
    <row r="32" spans="1:8" x14ac:dyDescent="0.3">
      <c r="A32" s="1" t="s">
        <v>360</v>
      </c>
      <c r="B32" s="1">
        <v>131</v>
      </c>
      <c r="C32" s="1" t="s">
        <v>1188</v>
      </c>
      <c r="D32" s="1" t="s">
        <v>1189</v>
      </c>
      <c r="E32" s="1">
        <v>37.584170999999998</v>
      </c>
      <c r="F32" s="1">
        <v>126.911102</v>
      </c>
      <c r="G32" s="11">
        <v>42254.445092592592</v>
      </c>
      <c r="H32" s="1">
        <v>23</v>
      </c>
    </row>
    <row r="33" spans="1:8" x14ac:dyDescent="0.3">
      <c r="A33" s="1" t="s">
        <v>360</v>
      </c>
      <c r="B33" s="1">
        <v>133</v>
      </c>
      <c r="C33" s="1" t="s">
        <v>1228</v>
      </c>
      <c r="D33" s="1" t="s">
        <v>1229</v>
      </c>
      <c r="E33" s="1">
        <v>37.582031000000001</v>
      </c>
      <c r="F33" s="1">
        <v>126.908997</v>
      </c>
      <c r="G33" s="11">
        <v>42254.446064814816</v>
      </c>
      <c r="H33" s="1">
        <v>15</v>
      </c>
    </row>
    <row r="34" spans="1:8" x14ac:dyDescent="0.3">
      <c r="A34" s="1" t="s">
        <v>360</v>
      </c>
      <c r="B34" s="1">
        <v>134</v>
      </c>
      <c r="C34" s="1" t="s">
        <v>1244</v>
      </c>
      <c r="D34" s="1" t="s">
        <v>1245</v>
      </c>
      <c r="E34" s="1">
        <v>37.557892000000002</v>
      </c>
      <c r="F34" s="1">
        <v>126.93808</v>
      </c>
      <c r="G34" s="11">
        <v>42254.446516203701</v>
      </c>
      <c r="H34" s="1">
        <v>8</v>
      </c>
    </row>
    <row r="35" spans="1:8" x14ac:dyDescent="0.3">
      <c r="A35" s="1" t="s">
        <v>2874</v>
      </c>
      <c r="B35" s="1">
        <v>135</v>
      </c>
      <c r="C35" s="1" t="s">
        <v>2419</v>
      </c>
      <c r="D35" s="5" t="s">
        <v>2421</v>
      </c>
      <c r="E35" s="1">
        <v>37.559100999999998</v>
      </c>
      <c r="F35" s="1">
        <v>126.939178</v>
      </c>
      <c r="G35" s="11">
        <v>42254.446516203701</v>
      </c>
      <c r="H35" s="1">
        <v>10</v>
      </c>
    </row>
    <row r="36" spans="1:8" x14ac:dyDescent="0.3">
      <c r="A36" s="1" t="s">
        <v>0</v>
      </c>
      <c r="B36" s="1">
        <v>136</v>
      </c>
      <c r="C36" s="1" t="s">
        <v>1284</v>
      </c>
      <c r="D36" s="1" t="s">
        <v>1285</v>
      </c>
      <c r="E36" s="1">
        <v>37.556004000000001</v>
      </c>
      <c r="F36" s="1">
        <v>126.94229900000001</v>
      </c>
      <c r="G36" s="11">
        <v>42254.447314814817</v>
      </c>
      <c r="H36" s="1">
        <v>7</v>
      </c>
    </row>
    <row r="37" spans="1:8" x14ac:dyDescent="0.3">
      <c r="A37" s="1" t="s">
        <v>360</v>
      </c>
      <c r="B37" s="1">
        <v>137</v>
      </c>
      <c r="C37" s="1" t="s">
        <v>1302</v>
      </c>
      <c r="D37" s="1" t="s">
        <v>1303</v>
      </c>
      <c r="E37" s="1">
        <v>37.556812000000001</v>
      </c>
      <c r="F37" s="1">
        <v>126.943184</v>
      </c>
      <c r="G37" s="11">
        <v>42254.447789351849</v>
      </c>
      <c r="H37" s="1">
        <v>10</v>
      </c>
    </row>
    <row r="38" spans="1:8" x14ac:dyDescent="0.3">
      <c r="A38" s="1" t="s">
        <v>360</v>
      </c>
      <c r="B38" s="1">
        <v>138</v>
      </c>
      <c r="C38" s="1" t="s">
        <v>1324</v>
      </c>
      <c r="D38" s="1" t="s">
        <v>1189</v>
      </c>
      <c r="E38" s="1">
        <v>37.559176999999998</v>
      </c>
      <c r="F38" s="1">
        <v>126.93452499999999</v>
      </c>
      <c r="G38" s="11">
        <v>42254.448298611111</v>
      </c>
      <c r="H38" s="1">
        <v>10</v>
      </c>
    </row>
    <row r="39" spans="1:8" x14ac:dyDescent="0.3">
      <c r="A39" s="1" t="s">
        <v>360</v>
      </c>
      <c r="B39" s="1">
        <v>139</v>
      </c>
      <c r="C39" s="1" t="s">
        <v>1374</v>
      </c>
      <c r="D39" s="1" t="s">
        <v>1375</v>
      </c>
      <c r="E39" s="1">
        <v>37.559795000000001</v>
      </c>
      <c r="F39" s="1">
        <v>126.934479</v>
      </c>
      <c r="G39" s="11">
        <v>42254.450115740743</v>
      </c>
      <c r="H39" s="1">
        <v>13</v>
      </c>
    </row>
    <row r="40" spans="1:8" x14ac:dyDescent="0.3">
      <c r="A40" s="1" t="s">
        <v>360</v>
      </c>
      <c r="B40" s="1">
        <v>140</v>
      </c>
      <c r="C40" s="1" t="s">
        <v>1344</v>
      </c>
      <c r="D40" s="1" t="s">
        <v>1345</v>
      </c>
      <c r="E40" s="1">
        <v>37.560009000000001</v>
      </c>
      <c r="F40" s="1">
        <v>126.940735</v>
      </c>
      <c r="G40" s="11">
        <v>42254.449236111112</v>
      </c>
      <c r="H40" s="1">
        <v>20</v>
      </c>
    </row>
    <row r="41" spans="1:8" x14ac:dyDescent="0.3">
      <c r="A41" s="1" t="s">
        <v>360</v>
      </c>
      <c r="B41" s="1">
        <v>141</v>
      </c>
      <c r="C41" s="1" t="s">
        <v>1360</v>
      </c>
      <c r="D41" s="1" t="s">
        <v>1361</v>
      </c>
      <c r="E41" s="1">
        <v>37.562381999999999</v>
      </c>
      <c r="F41" s="1">
        <v>126.932648</v>
      </c>
      <c r="G41" s="11">
        <v>42254.449664351851</v>
      </c>
      <c r="H41" s="1">
        <v>20</v>
      </c>
    </row>
    <row r="42" spans="1:8" x14ac:dyDescent="0.3">
      <c r="A42" s="1" t="s">
        <v>0</v>
      </c>
      <c r="B42" s="1">
        <v>142</v>
      </c>
      <c r="C42" s="1" t="s">
        <v>917</v>
      </c>
      <c r="D42" s="1" t="s">
        <v>918</v>
      </c>
      <c r="E42" s="1">
        <v>37.557200999999999</v>
      </c>
      <c r="F42" s="1">
        <v>126.95566599999999</v>
      </c>
      <c r="G42" s="11">
        <v>42550.5</v>
      </c>
      <c r="H42" s="1">
        <v>11</v>
      </c>
    </row>
    <row r="43" spans="1:8" x14ac:dyDescent="0.3">
      <c r="A43" s="1" t="s">
        <v>0</v>
      </c>
      <c r="B43" s="1">
        <v>143</v>
      </c>
      <c r="C43" s="1" t="s">
        <v>919</v>
      </c>
      <c r="D43" s="1" t="s">
        <v>920</v>
      </c>
      <c r="E43" s="1">
        <v>37.544578999999999</v>
      </c>
      <c r="F43" s="1">
        <v>126.95021800000001</v>
      </c>
      <c r="G43" s="11">
        <v>42550.5</v>
      </c>
      <c r="H43" s="1">
        <v>9</v>
      </c>
    </row>
    <row r="44" spans="1:8" x14ac:dyDescent="0.3">
      <c r="A44" s="1" t="s">
        <v>0</v>
      </c>
      <c r="B44" s="1">
        <v>144</v>
      </c>
      <c r="C44" s="1" t="s">
        <v>921</v>
      </c>
      <c r="D44" s="1" t="s">
        <v>922</v>
      </c>
      <c r="E44" s="1">
        <v>37.543579000000001</v>
      </c>
      <c r="F44" s="1">
        <v>126.951324</v>
      </c>
      <c r="G44" s="11">
        <v>42550.5</v>
      </c>
      <c r="H44" s="1">
        <v>10</v>
      </c>
    </row>
    <row r="45" spans="1:8" x14ac:dyDescent="0.3">
      <c r="A45" s="1" t="s">
        <v>0</v>
      </c>
      <c r="B45" s="1">
        <v>145</v>
      </c>
      <c r="C45" s="1" t="s">
        <v>923</v>
      </c>
      <c r="D45" s="1" t="s">
        <v>924</v>
      </c>
      <c r="E45" s="1">
        <v>37.544249999999998</v>
      </c>
      <c r="F45" s="1">
        <v>126.95163700000001</v>
      </c>
      <c r="G45" s="11">
        <v>42550.5</v>
      </c>
      <c r="H45" s="1">
        <v>9</v>
      </c>
    </row>
    <row r="46" spans="1:8" x14ac:dyDescent="0.3">
      <c r="A46" s="1" t="s">
        <v>0</v>
      </c>
      <c r="B46" s="1">
        <v>146</v>
      </c>
      <c r="C46" s="1" t="s">
        <v>925</v>
      </c>
      <c r="D46" s="1" t="s">
        <v>926</v>
      </c>
      <c r="E46" s="1">
        <v>37.539935999999997</v>
      </c>
      <c r="F46" s="1">
        <v>126.945824</v>
      </c>
      <c r="G46" s="11">
        <v>42550.5</v>
      </c>
      <c r="H46" s="1">
        <v>12</v>
      </c>
    </row>
    <row r="47" spans="1:8" x14ac:dyDescent="0.3">
      <c r="A47" s="1" t="s">
        <v>0</v>
      </c>
      <c r="B47" s="1">
        <v>147</v>
      </c>
      <c r="C47" s="1" t="s">
        <v>927</v>
      </c>
      <c r="D47" s="1" t="s">
        <v>928</v>
      </c>
      <c r="E47" s="1">
        <v>37.539271999999997</v>
      </c>
      <c r="F47" s="1">
        <v>126.945915</v>
      </c>
      <c r="G47" s="11">
        <v>42550.5</v>
      </c>
      <c r="H47" s="1">
        <v>7</v>
      </c>
    </row>
    <row r="48" spans="1:8" x14ac:dyDescent="0.3">
      <c r="A48" s="1" t="s">
        <v>0</v>
      </c>
      <c r="B48" s="1">
        <v>148</v>
      </c>
      <c r="C48" s="1" t="s">
        <v>929</v>
      </c>
      <c r="D48" s="1" t="s">
        <v>930</v>
      </c>
      <c r="E48" s="1">
        <v>37.542346999999999</v>
      </c>
      <c r="F48" s="1">
        <v>126.94302399999999</v>
      </c>
      <c r="G48" s="11">
        <v>42550.5</v>
      </c>
      <c r="H48" s="1">
        <v>11</v>
      </c>
    </row>
    <row r="49" spans="1:8" x14ac:dyDescent="0.3">
      <c r="A49" s="1" t="s">
        <v>0</v>
      </c>
      <c r="B49" s="1">
        <v>150</v>
      </c>
      <c r="C49" s="1" t="s">
        <v>931</v>
      </c>
      <c r="D49" s="1" t="s">
        <v>932</v>
      </c>
      <c r="E49" s="1">
        <v>37.552956000000002</v>
      </c>
      <c r="F49" s="1">
        <v>126.934341</v>
      </c>
      <c r="G49" s="11">
        <v>42550.5</v>
      </c>
      <c r="H49" s="1">
        <v>15</v>
      </c>
    </row>
    <row r="50" spans="1:8" x14ac:dyDescent="0.3">
      <c r="A50" s="1" t="s">
        <v>0</v>
      </c>
      <c r="B50" s="1">
        <v>151</v>
      </c>
      <c r="C50" s="1" t="s">
        <v>933</v>
      </c>
      <c r="D50" s="1" t="s">
        <v>934</v>
      </c>
      <c r="E50" s="1">
        <v>37.555686999999999</v>
      </c>
      <c r="F50" s="1">
        <v>126.905548</v>
      </c>
      <c r="G50" s="11">
        <v>42550.5</v>
      </c>
      <c r="H50" s="1">
        <v>10</v>
      </c>
    </row>
    <row r="51" spans="1:8" x14ac:dyDescent="0.3">
      <c r="A51" s="1" t="s">
        <v>0</v>
      </c>
      <c r="B51" s="1">
        <v>152</v>
      </c>
      <c r="C51" s="1" t="s">
        <v>935</v>
      </c>
      <c r="D51" s="1" t="s">
        <v>936</v>
      </c>
      <c r="E51" s="1">
        <v>37.556609999999999</v>
      </c>
      <c r="F51" s="1">
        <v>126.89801799999999</v>
      </c>
      <c r="G51" s="11">
        <v>42550.5</v>
      </c>
      <c r="H51" s="1">
        <v>30</v>
      </c>
    </row>
    <row r="52" spans="1:8" x14ac:dyDescent="0.3">
      <c r="A52" s="1" t="s">
        <v>0</v>
      </c>
      <c r="B52" s="1">
        <v>153</v>
      </c>
      <c r="C52" s="1" t="s">
        <v>939</v>
      </c>
      <c r="D52" s="1" t="s">
        <v>940</v>
      </c>
      <c r="E52" s="1">
        <v>37.564697000000002</v>
      </c>
      <c r="F52" s="1">
        <v>126.91261299999999</v>
      </c>
      <c r="G52" s="11">
        <v>42550.5</v>
      </c>
      <c r="H52" s="1">
        <v>10</v>
      </c>
    </row>
    <row r="53" spans="1:8" s="2" customFormat="1" x14ac:dyDescent="0.3">
      <c r="A53" s="1" t="s">
        <v>0</v>
      </c>
      <c r="B53" s="1">
        <v>154</v>
      </c>
      <c r="C53" s="1" t="s">
        <v>2875</v>
      </c>
      <c r="D53" s="1" t="s">
        <v>2876</v>
      </c>
      <c r="E53" s="1">
        <v>37.560909000000002</v>
      </c>
      <c r="F53" s="1">
        <v>126.905495</v>
      </c>
      <c r="G53" s="11">
        <v>42550.5</v>
      </c>
      <c r="H53" s="1">
        <v>13</v>
      </c>
    </row>
    <row r="54" spans="1:8" x14ac:dyDescent="0.3">
      <c r="A54" s="1" t="s">
        <v>0</v>
      </c>
      <c r="B54" s="1">
        <v>155</v>
      </c>
      <c r="C54" s="1" t="s">
        <v>941</v>
      </c>
      <c r="D54" s="1" t="s">
        <v>942</v>
      </c>
      <c r="E54" s="1">
        <v>37.568550000000002</v>
      </c>
      <c r="F54" s="1">
        <v>126.914513</v>
      </c>
      <c r="G54" s="11">
        <v>42550.5</v>
      </c>
      <c r="H54" s="1">
        <v>15</v>
      </c>
    </row>
    <row r="55" spans="1:8" x14ac:dyDescent="0.3">
      <c r="A55" s="1" t="s">
        <v>0</v>
      </c>
      <c r="B55" s="1">
        <v>156</v>
      </c>
      <c r="C55" s="1" t="s">
        <v>943</v>
      </c>
      <c r="D55" s="1" t="s">
        <v>944</v>
      </c>
      <c r="E55" s="1">
        <v>37.549903999999998</v>
      </c>
      <c r="F55" s="1">
        <v>126.955147</v>
      </c>
      <c r="G55" s="11">
        <v>42550.5</v>
      </c>
      <c r="H55" s="1">
        <v>10</v>
      </c>
    </row>
    <row r="56" spans="1:8" x14ac:dyDescent="0.3">
      <c r="A56" s="1" t="s">
        <v>0</v>
      </c>
      <c r="B56" s="1">
        <v>157</v>
      </c>
      <c r="C56" s="1" t="s">
        <v>945</v>
      </c>
      <c r="D56" s="1" t="s">
        <v>946</v>
      </c>
      <c r="E56" s="1">
        <v>37.553001000000002</v>
      </c>
      <c r="F56" s="1">
        <v>126.956688</v>
      </c>
      <c r="G56" s="11">
        <v>42550.5</v>
      </c>
      <c r="H56" s="1">
        <v>12</v>
      </c>
    </row>
    <row r="57" spans="1:8" x14ac:dyDescent="0.3">
      <c r="A57" s="1" t="s">
        <v>360</v>
      </c>
      <c r="B57" s="1">
        <v>158</v>
      </c>
      <c r="C57" s="1" t="s">
        <v>947</v>
      </c>
      <c r="D57" s="1" t="s">
        <v>948</v>
      </c>
      <c r="E57" s="1">
        <v>37.571258999999998</v>
      </c>
      <c r="F57" s="1">
        <v>126.96048</v>
      </c>
      <c r="G57" s="11">
        <v>42550.5</v>
      </c>
      <c r="H57" s="1">
        <v>15</v>
      </c>
    </row>
    <row r="58" spans="1:8" x14ac:dyDescent="0.3">
      <c r="A58" s="1" t="s">
        <v>360</v>
      </c>
      <c r="B58" s="1">
        <v>159</v>
      </c>
      <c r="C58" s="1" t="s">
        <v>949</v>
      </c>
      <c r="D58" s="1" t="s">
        <v>950</v>
      </c>
      <c r="E58" s="1">
        <v>37.556953</v>
      </c>
      <c r="F58" s="1">
        <v>126.946342</v>
      </c>
      <c r="G58" s="11">
        <v>42550.5</v>
      </c>
      <c r="H58" s="1">
        <v>7</v>
      </c>
    </row>
    <row r="59" spans="1:8" x14ac:dyDescent="0.3">
      <c r="A59" s="1" t="s">
        <v>360</v>
      </c>
      <c r="B59" s="1">
        <v>160</v>
      </c>
      <c r="C59" s="1" t="s">
        <v>951</v>
      </c>
      <c r="D59" s="1" t="s">
        <v>952</v>
      </c>
      <c r="E59" s="1">
        <v>37.557549000000002</v>
      </c>
      <c r="F59" s="1">
        <v>126.95938099999999</v>
      </c>
      <c r="G59" s="11">
        <v>42550.5</v>
      </c>
      <c r="H59" s="1">
        <v>20</v>
      </c>
    </row>
    <row r="60" spans="1:8" x14ac:dyDescent="0.3">
      <c r="A60" s="1" t="s">
        <v>360</v>
      </c>
      <c r="B60" s="1">
        <v>161</v>
      </c>
      <c r="C60" s="1" t="s">
        <v>953</v>
      </c>
      <c r="D60" s="1" t="s">
        <v>954</v>
      </c>
      <c r="E60" s="1">
        <v>37.582245</v>
      </c>
      <c r="F60" s="1">
        <v>126.95064499999999</v>
      </c>
      <c r="G60" s="11">
        <v>42550.5</v>
      </c>
      <c r="H60" s="1">
        <v>8</v>
      </c>
    </row>
    <row r="61" spans="1:8" x14ac:dyDescent="0.3">
      <c r="A61" s="1" t="s">
        <v>360</v>
      </c>
      <c r="B61" s="1">
        <v>162</v>
      </c>
      <c r="C61" s="1" t="s">
        <v>955</v>
      </c>
      <c r="D61" s="1" t="s">
        <v>956</v>
      </c>
      <c r="E61" s="1">
        <v>37.565269000000001</v>
      </c>
      <c r="F61" s="1">
        <v>126.946243</v>
      </c>
      <c r="G61" s="11">
        <v>42550.5</v>
      </c>
      <c r="H61" s="1">
        <v>15</v>
      </c>
    </row>
    <row r="62" spans="1:8" x14ac:dyDescent="0.3">
      <c r="A62" s="1" t="s">
        <v>360</v>
      </c>
      <c r="B62" s="1">
        <v>163</v>
      </c>
      <c r="C62" s="1" t="s">
        <v>959</v>
      </c>
      <c r="D62" s="1" t="s">
        <v>960</v>
      </c>
      <c r="E62" s="1">
        <v>37.583697999999998</v>
      </c>
      <c r="F62" s="1">
        <v>126.924965</v>
      </c>
      <c r="G62" s="11">
        <v>42550.5</v>
      </c>
      <c r="H62" s="1">
        <v>7</v>
      </c>
    </row>
    <row r="63" spans="1:8" x14ac:dyDescent="0.3">
      <c r="A63" s="1" t="s">
        <v>360</v>
      </c>
      <c r="B63" s="1">
        <v>164</v>
      </c>
      <c r="C63" s="1" t="s">
        <v>961</v>
      </c>
      <c r="D63" s="1" t="s">
        <v>962</v>
      </c>
      <c r="E63" s="1">
        <v>37.574477999999999</v>
      </c>
      <c r="F63" s="1">
        <v>126.910049</v>
      </c>
      <c r="G63" s="11">
        <v>42550.5</v>
      </c>
      <c r="H63" s="1">
        <v>10</v>
      </c>
    </row>
    <row r="64" spans="1:8" x14ac:dyDescent="0.3">
      <c r="A64" s="1" t="s">
        <v>360</v>
      </c>
      <c r="B64" s="1">
        <v>165</v>
      </c>
      <c r="C64" s="1" t="s">
        <v>963</v>
      </c>
      <c r="D64" s="1" t="s">
        <v>964</v>
      </c>
      <c r="E64" s="1">
        <v>37.575138000000003</v>
      </c>
      <c r="F64" s="1">
        <v>126.91394</v>
      </c>
      <c r="G64" s="11">
        <v>42550.5</v>
      </c>
      <c r="H64" s="1">
        <v>20</v>
      </c>
    </row>
    <row r="65" spans="1:8" x14ac:dyDescent="0.3">
      <c r="A65" s="1" t="s">
        <v>360</v>
      </c>
      <c r="B65" s="1">
        <v>166</v>
      </c>
      <c r="C65" s="1" t="s">
        <v>965</v>
      </c>
      <c r="D65" s="1" t="s">
        <v>966</v>
      </c>
      <c r="E65" s="1">
        <v>37.573276999999997</v>
      </c>
      <c r="F65" s="1">
        <v>126.919678</v>
      </c>
      <c r="G65" s="11">
        <v>42550.5</v>
      </c>
      <c r="H65" s="1">
        <v>20</v>
      </c>
    </row>
    <row r="66" spans="1:8" x14ac:dyDescent="0.3">
      <c r="A66" s="1" t="s">
        <v>360</v>
      </c>
      <c r="B66" s="1">
        <v>167</v>
      </c>
      <c r="C66" s="1" t="s">
        <v>967</v>
      </c>
      <c r="D66" s="1" t="s">
        <v>968</v>
      </c>
      <c r="E66" s="1">
        <v>37.579459999999997</v>
      </c>
      <c r="F66" s="1">
        <v>126.91713</v>
      </c>
      <c r="G66" s="11">
        <v>42550.5</v>
      </c>
      <c r="H66" s="1">
        <v>15</v>
      </c>
    </row>
    <row r="67" spans="1:8" x14ac:dyDescent="0.3">
      <c r="A67" s="1" t="s">
        <v>360</v>
      </c>
      <c r="B67" s="1">
        <v>168</v>
      </c>
      <c r="C67" s="1" t="s">
        <v>969</v>
      </c>
      <c r="D67" s="1" t="s">
        <v>970</v>
      </c>
      <c r="E67" s="1">
        <v>37.566212</v>
      </c>
      <c r="F67" s="1">
        <v>126.896179</v>
      </c>
      <c r="G67" s="11">
        <v>42550.5</v>
      </c>
      <c r="H67" s="1">
        <v>20</v>
      </c>
    </row>
    <row r="68" spans="1:8" x14ac:dyDescent="0.3">
      <c r="A68" s="1" t="s">
        <v>360</v>
      </c>
      <c r="B68" s="1">
        <v>169</v>
      </c>
      <c r="C68" s="1" t="s">
        <v>971</v>
      </c>
      <c r="D68" s="1" t="s">
        <v>972</v>
      </c>
      <c r="E68" s="1">
        <v>37.573002000000002</v>
      </c>
      <c r="F68" s="1">
        <v>126.907799</v>
      </c>
      <c r="G68" s="11">
        <v>42550.5</v>
      </c>
      <c r="H68" s="1">
        <v>15</v>
      </c>
    </row>
    <row r="69" spans="1:8" x14ac:dyDescent="0.3">
      <c r="A69" s="1" t="s">
        <v>360</v>
      </c>
      <c r="B69" s="1">
        <v>170</v>
      </c>
      <c r="C69" s="1" t="s">
        <v>973</v>
      </c>
      <c r="D69" s="1" t="s">
        <v>974</v>
      </c>
      <c r="E69" s="1">
        <v>37.573112000000002</v>
      </c>
      <c r="F69" s="1">
        <v>126.92244700000001</v>
      </c>
      <c r="G69" s="11">
        <v>42550.5</v>
      </c>
      <c r="H69" s="1">
        <v>10</v>
      </c>
    </row>
    <row r="70" spans="1:8" x14ac:dyDescent="0.3">
      <c r="A70" s="1" t="s">
        <v>2874</v>
      </c>
      <c r="B70" s="1">
        <v>171</v>
      </c>
      <c r="C70" s="6" t="s">
        <v>2420</v>
      </c>
      <c r="D70" s="6" t="s">
        <v>2422</v>
      </c>
      <c r="E70" s="1">
        <v>37.564723999999998</v>
      </c>
      <c r="F70" s="1">
        <v>126.96727799999999</v>
      </c>
      <c r="G70" s="11">
        <v>42550.5</v>
      </c>
      <c r="H70" s="1">
        <v>10</v>
      </c>
    </row>
    <row r="71" spans="1:8" x14ac:dyDescent="0.3">
      <c r="A71" s="1" t="s">
        <v>360</v>
      </c>
      <c r="B71" s="1">
        <v>173</v>
      </c>
      <c r="C71" s="1" t="s">
        <v>977</v>
      </c>
      <c r="D71" s="1" t="s">
        <v>978</v>
      </c>
      <c r="E71" s="1">
        <v>37.564776999999999</v>
      </c>
      <c r="F71" s="1">
        <v>126.966148</v>
      </c>
      <c r="G71" s="11">
        <v>42550.5</v>
      </c>
      <c r="H71" s="1">
        <v>8</v>
      </c>
    </row>
    <row r="72" spans="1:8" x14ac:dyDescent="0.3">
      <c r="A72" s="1" t="s">
        <v>360</v>
      </c>
      <c r="B72" s="1">
        <v>175</v>
      </c>
      <c r="C72" s="1" t="s">
        <v>979</v>
      </c>
      <c r="D72" s="1" t="s">
        <v>980</v>
      </c>
      <c r="E72" s="1">
        <v>37.578071999999999</v>
      </c>
      <c r="F72" s="1">
        <v>126.930817</v>
      </c>
      <c r="G72" s="11">
        <v>42550.5</v>
      </c>
      <c r="H72" s="1">
        <v>20</v>
      </c>
    </row>
    <row r="73" spans="1:8" x14ac:dyDescent="0.3">
      <c r="A73" s="1" t="s">
        <v>360</v>
      </c>
      <c r="B73" s="1">
        <v>176</v>
      </c>
      <c r="C73" s="1" t="s">
        <v>1608</v>
      </c>
      <c r="D73" s="1" t="s">
        <v>1607</v>
      </c>
      <c r="E73" s="1">
        <v>37.581097</v>
      </c>
      <c r="F73" s="1">
        <v>126.924026</v>
      </c>
      <c r="G73" s="11">
        <v>42849.594375000001</v>
      </c>
      <c r="H73" s="1">
        <v>10</v>
      </c>
    </row>
    <row r="74" spans="1:8" x14ac:dyDescent="0.3">
      <c r="A74" s="1" t="s">
        <v>360</v>
      </c>
      <c r="B74" s="1">
        <v>177</v>
      </c>
      <c r="C74" s="1" t="s">
        <v>1219</v>
      </c>
      <c r="D74" s="1" t="s">
        <v>1220</v>
      </c>
      <c r="E74" s="1">
        <v>37.577674999999999</v>
      </c>
      <c r="F74" s="1">
        <v>126.90980500000001</v>
      </c>
      <c r="G74" s="11">
        <v>42557.5</v>
      </c>
      <c r="H74" s="1">
        <v>8</v>
      </c>
    </row>
    <row r="75" spans="1:8" x14ac:dyDescent="0.3">
      <c r="A75" s="1" t="s">
        <v>360</v>
      </c>
      <c r="B75" s="1">
        <v>178</v>
      </c>
      <c r="C75" s="1" t="s">
        <v>1226</v>
      </c>
      <c r="D75" s="1" t="s">
        <v>1227</v>
      </c>
      <c r="E75" s="1">
        <v>37.579875999999999</v>
      </c>
      <c r="F75" s="1">
        <v>126.90634900000001</v>
      </c>
      <c r="G75" s="11">
        <v>42557.5</v>
      </c>
      <c r="H75" s="1">
        <v>10</v>
      </c>
    </row>
    <row r="76" spans="1:8" x14ac:dyDescent="0.3">
      <c r="A76" s="1" t="s">
        <v>360</v>
      </c>
      <c r="B76" s="1">
        <v>179</v>
      </c>
      <c r="C76" s="1" t="s">
        <v>981</v>
      </c>
      <c r="D76" s="1" t="s">
        <v>982</v>
      </c>
      <c r="E76" s="1">
        <v>37.569122</v>
      </c>
      <c r="F76" s="1">
        <v>126.914795</v>
      </c>
      <c r="G76" s="11">
        <v>42550.5</v>
      </c>
      <c r="H76" s="1">
        <v>15</v>
      </c>
    </row>
    <row r="77" spans="1:8" x14ac:dyDescent="0.3">
      <c r="A77" s="1" t="s">
        <v>360</v>
      </c>
      <c r="B77" s="1">
        <v>180</v>
      </c>
      <c r="C77" s="1" t="s">
        <v>983</v>
      </c>
      <c r="D77" s="1" t="s">
        <v>984</v>
      </c>
      <c r="E77" s="1">
        <v>37.559967</v>
      </c>
      <c r="F77" s="1">
        <v>126.962463</v>
      </c>
      <c r="G77" s="11">
        <v>42550.5</v>
      </c>
      <c r="H77" s="1">
        <v>10</v>
      </c>
    </row>
    <row r="78" spans="1:8" x14ac:dyDescent="0.3">
      <c r="A78" s="1" t="s">
        <v>0</v>
      </c>
      <c r="B78" s="1">
        <v>181</v>
      </c>
      <c r="C78" s="1" t="s">
        <v>1208</v>
      </c>
      <c r="D78" s="1" t="s">
        <v>1209</v>
      </c>
      <c r="E78" s="1">
        <v>37.551341999999998</v>
      </c>
      <c r="F78" s="1">
        <v>126.902672</v>
      </c>
      <c r="G78" s="11">
        <v>42557.5</v>
      </c>
      <c r="H78" s="1">
        <v>15</v>
      </c>
    </row>
    <row r="79" spans="1:8" x14ac:dyDescent="0.3">
      <c r="A79" s="1" t="s">
        <v>0</v>
      </c>
      <c r="B79" s="1">
        <v>182</v>
      </c>
      <c r="C79" s="1" t="s">
        <v>1210</v>
      </c>
      <c r="D79" s="1" t="s">
        <v>1211</v>
      </c>
      <c r="E79" s="1">
        <v>37.551566999999999</v>
      </c>
      <c r="F79" s="1">
        <v>126.90284699999999</v>
      </c>
      <c r="G79" s="11">
        <v>42557.5</v>
      </c>
      <c r="H79" s="1">
        <v>10</v>
      </c>
    </row>
    <row r="80" spans="1:8" x14ac:dyDescent="0.3">
      <c r="A80" s="1" t="s">
        <v>0</v>
      </c>
      <c r="B80" s="1">
        <v>183</v>
      </c>
      <c r="C80" s="1" t="s">
        <v>1212</v>
      </c>
      <c r="D80" s="1" t="s">
        <v>3092</v>
      </c>
      <c r="E80" s="1">
        <v>37.565165999999998</v>
      </c>
      <c r="F80" s="1">
        <v>126.91939499999999</v>
      </c>
      <c r="G80" s="11">
        <v>42557.5</v>
      </c>
      <c r="H80" s="1">
        <v>15</v>
      </c>
    </row>
    <row r="81" spans="1:8" x14ac:dyDescent="0.3">
      <c r="A81" s="1" t="s">
        <v>0</v>
      </c>
      <c r="B81" s="1">
        <v>184</v>
      </c>
      <c r="C81" s="1" t="s">
        <v>1213</v>
      </c>
      <c r="D81" s="1" t="s">
        <v>1214</v>
      </c>
      <c r="E81" s="1">
        <v>37.558948999999998</v>
      </c>
      <c r="F81" s="1">
        <v>126.907753</v>
      </c>
      <c r="G81" s="11">
        <v>42557.5</v>
      </c>
      <c r="H81" s="1">
        <v>9</v>
      </c>
    </row>
    <row r="82" spans="1:8" x14ac:dyDescent="0.3">
      <c r="A82" s="1" t="s">
        <v>0</v>
      </c>
      <c r="B82" s="1">
        <v>185</v>
      </c>
      <c r="C82" s="1" t="s">
        <v>1215</v>
      </c>
      <c r="D82" s="1" t="s">
        <v>1216</v>
      </c>
      <c r="E82" s="1">
        <v>37.542544999999997</v>
      </c>
      <c r="F82" s="1">
        <v>126.934296</v>
      </c>
      <c r="G82" s="11">
        <v>42557.5</v>
      </c>
      <c r="H82" s="1">
        <v>15</v>
      </c>
    </row>
    <row r="83" spans="1:8" x14ac:dyDescent="0.3">
      <c r="A83" s="1" t="s">
        <v>0</v>
      </c>
      <c r="B83" s="1">
        <v>186</v>
      </c>
      <c r="C83" s="1" t="s">
        <v>1217</v>
      </c>
      <c r="D83" s="1" t="s">
        <v>1218</v>
      </c>
      <c r="E83" s="1">
        <v>37.563965000000003</v>
      </c>
      <c r="F83" s="1">
        <v>126.89820899999999</v>
      </c>
      <c r="G83" s="11">
        <v>42557.5</v>
      </c>
      <c r="H83" s="1">
        <v>40</v>
      </c>
    </row>
    <row r="84" spans="1:8" x14ac:dyDescent="0.3">
      <c r="A84" s="1" t="s">
        <v>360</v>
      </c>
      <c r="B84" s="1">
        <v>188</v>
      </c>
      <c r="C84" s="1" t="s">
        <v>1221</v>
      </c>
      <c r="D84" s="1" t="s">
        <v>1222</v>
      </c>
      <c r="E84" s="1">
        <v>37.586387999999999</v>
      </c>
      <c r="F84" s="1">
        <v>126.93512699999999</v>
      </c>
      <c r="G84" s="11">
        <v>42557.5</v>
      </c>
      <c r="H84" s="1">
        <v>10</v>
      </c>
    </row>
    <row r="85" spans="1:8" x14ac:dyDescent="0.3">
      <c r="A85" s="1" t="s">
        <v>360</v>
      </c>
      <c r="B85" s="1">
        <v>191</v>
      </c>
      <c r="C85" s="1" t="s">
        <v>3181</v>
      </c>
      <c r="D85" s="1" t="s">
        <v>1223</v>
      </c>
      <c r="E85" s="1">
        <v>37.578892000000003</v>
      </c>
      <c r="F85" s="1">
        <v>126.910736</v>
      </c>
      <c r="G85" s="11">
        <v>42557.5</v>
      </c>
      <c r="H85" s="1">
        <v>10</v>
      </c>
    </row>
    <row r="86" spans="1:8" x14ac:dyDescent="0.3">
      <c r="A86" s="1" t="s">
        <v>360</v>
      </c>
      <c r="B86" s="1">
        <v>192</v>
      </c>
      <c r="C86" s="1" t="s">
        <v>1224</v>
      </c>
      <c r="D86" s="1" t="s">
        <v>1225</v>
      </c>
      <c r="E86" s="1">
        <v>37.572226999999998</v>
      </c>
      <c r="F86" s="1">
        <v>126.92306499999999</v>
      </c>
      <c r="G86" s="11">
        <v>42557.5</v>
      </c>
      <c r="H86" s="1">
        <v>10</v>
      </c>
    </row>
    <row r="87" spans="1:8" x14ac:dyDescent="0.3">
      <c r="A87" s="1" t="s">
        <v>360</v>
      </c>
      <c r="B87" s="1">
        <v>194</v>
      </c>
      <c r="C87" s="1" t="s">
        <v>1230</v>
      </c>
      <c r="D87" s="1" t="s">
        <v>1231</v>
      </c>
      <c r="E87" s="1">
        <v>37.577316000000003</v>
      </c>
      <c r="F87" s="1">
        <v>126.902969</v>
      </c>
      <c r="G87" s="11">
        <v>42557.5</v>
      </c>
      <c r="H87" s="1">
        <v>10</v>
      </c>
    </row>
    <row r="88" spans="1:8" x14ac:dyDescent="0.3">
      <c r="A88" s="1" t="s">
        <v>360</v>
      </c>
      <c r="B88" s="1">
        <v>195</v>
      </c>
      <c r="C88" s="1" t="s">
        <v>1232</v>
      </c>
      <c r="D88" s="1" t="s">
        <v>1233</v>
      </c>
      <c r="E88" s="1">
        <v>37.567656999999997</v>
      </c>
      <c r="F88" s="1">
        <v>126.91780900000001</v>
      </c>
      <c r="G88" s="11">
        <v>42557.5</v>
      </c>
      <c r="H88" s="1">
        <v>10</v>
      </c>
    </row>
    <row r="89" spans="1:8" x14ac:dyDescent="0.3">
      <c r="A89" s="1" t="s">
        <v>360</v>
      </c>
      <c r="B89" s="1">
        <v>196</v>
      </c>
      <c r="C89" s="1" t="s">
        <v>1234</v>
      </c>
      <c r="D89" s="1" t="s">
        <v>1235</v>
      </c>
      <c r="E89" s="1">
        <v>37.566119999999998</v>
      </c>
      <c r="F89" s="1">
        <v>126.92589599999999</v>
      </c>
      <c r="G89" s="11">
        <v>42557.5</v>
      </c>
      <c r="H89" s="1">
        <v>10</v>
      </c>
    </row>
    <row r="90" spans="1:8" x14ac:dyDescent="0.3">
      <c r="A90" s="1" t="s">
        <v>360</v>
      </c>
      <c r="B90" s="1">
        <v>198</v>
      </c>
      <c r="C90" s="1" t="s">
        <v>1236</v>
      </c>
      <c r="D90" s="1" t="s">
        <v>1237</v>
      </c>
      <c r="E90" s="1">
        <v>37.562137999999997</v>
      </c>
      <c r="F90" s="1">
        <v>126.963776</v>
      </c>
      <c r="G90" s="11">
        <v>42557.5</v>
      </c>
      <c r="H90" s="1">
        <v>15</v>
      </c>
    </row>
    <row r="91" spans="1:8" x14ac:dyDescent="0.3">
      <c r="A91" s="1" t="s">
        <v>0</v>
      </c>
      <c r="B91" s="1">
        <v>199</v>
      </c>
      <c r="C91" s="1" t="s">
        <v>1394</v>
      </c>
      <c r="D91" s="1" t="s">
        <v>1395</v>
      </c>
      <c r="E91" s="1">
        <v>37.566845000000001</v>
      </c>
      <c r="F91" s="1">
        <v>126.896446</v>
      </c>
      <c r="G91" s="11">
        <v>42615.458333333336</v>
      </c>
      <c r="H91" s="1">
        <v>30</v>
      </c>
    </row>
    <row r="92" spans="1:8" x14ac:dyDescent="0.3">
      <c r="A92" s="1" t="s">
        <v>603</v>
      </c>
      <c r="B92" s="1">
        <v>200</v>
      </c>
      <c r="C92" s="1" t="s">
        <v>1408</v>
      </c>
      <c r="D92" s="1" t="s">
        <v>1409</v>
      </c>
      <c r="E92" s="1">
        <v>37.528416</v>
      </c>
      <c r="F92" s="1">
        <v>126.913918</v>
      </c>
      <c r="G92" s="11">
        <v>42258.880520833336</v>
      </c>
      <c r="H92" s="1">
        <v>20</v>
      </c>
    </row>
    <row r="93" spans="1:8" x14ac:dyDescent="0.3">
      <c r="A93" s="1" t="s">
        <v>603</v>
      </c>
      <c r="B93" s="1">
        <v>201</v>
      </c>
      <c r="C93" s="1" t="s">
        <v>1428</v>
      </c>
      <c r="D93" s="1" t="s">
        <v>1429</v>
      </c>
      <c r="E93" s="1">
        <v>37.531238999999999</v>
      </c>
      <c r="F93" s="1">
        <v>126.921333</v>
      </c>
      <c r="G93" s="11">
        <v>42258.887025462966</v>
      </c>
      <c r="H93" s="1">
        <v>15</v>
      </c>
    </row>
    <row r="94" spans="1:8" x14ac:dyDescent="0.3">
      <c r="A94" s="1" t="s">
        <v>603</v>
      </c>
      <c r="B94" s="1">
        <v>202</v>
      </c>
      <c r="C94" s="1" t="s">
        <v>1446</v>
      </c>
      <c r="D94" s="1" t="s">
        <v>1447</v>
      </c>
      <c r="E94" s="1">
        <v>37.528815999999999</v>
      </c>
      <c r="F94" s="1">
        <v>126.92453</v>
      </c>
      <c r="G94" s="11">
        <v>42258.888981481483</v>
      </c>
      <c r="H94" s="1">
        <v>30</v>
      </c>
    </row>
    <row r="95" spans="1:8" x14ac:dyDescent="0.3">
      <c r="A95" s="1" t="s">
        <v>603</v>
      </c>
      <c r="B95" s="1">
        <v>203</v>
      </c>
      <c r="C95" s="1" t="s">
        <v>1524</v>
      </c>
      <c r="D95" s="1" t="s">
        <v>1525</v>
      </c>
      <c r="E95" s="1">
        <v>37.528056999999997</v>
      </c>
      <c r="F95" s="1">
        <v>126.918701</v>
      </c>
      <c r="G95" s="11">
        <v>42264.630162037036</v>
      </c>
      <c r="H95" s="1">
        <v>15</v>
      </c>
    </row>
    <row r="96" spans="1:8" x14ac:dyDescent="0.3">
      <c r="A96" s="1" t="s">
        <v>603</v>
      </c>
      <c r="B96" s="1">
        <v>204</v>
      </c>
      <c r="C96" s="1" t="s">
        <v>1502</v>
      </c>
      <c r="D96" s="1" t="s">
        <v>1503</v>
      </c>
      <c r="E96" s="1">
        <v>37.528163999999997</v>
      </c>
      <c r="F96" s="1">
        <v>126.917023</v>
      </c>
      <c r="G96" s="11">
        <v>42264.629548611112</v>
      </c>
      <c r="H96" s="1">
        <v>13</v>
      </c>
    </row>
    <row r="97" spans="1:8" x14ac:dyDescent="0.3">
      <c r="A97" s="1" t="s">
        <v>603</v>
      </c>
      <c r="B97" s="1">
        <v>205</v>
      </c>
      <c r="C97" s="1" t="s">
        <v>1542</v>
      </c>
      <c r="D97" s="1" t="s">
        <v>1543</v>
      </c>
      <c r="E97" s="1">
        <v>37.526263999999998</v>
      </c>
      <c r="F97" s="1">
        <v>126.920509</v>
      </c>
      <c r="G97" s="11">
        <v>42264.630555555559</v>
      </c>
      <c r="H97" s="1">
        <v>20</v>
      </c>
    </row>
    <row r="98" spans="1:8" x14ac:dyDescent="0.3">
      <c r="A98" s="1" t="s">
        <v>603</v>
      </c>
      <c r="B98" s="1">
        <v>206</v>
      </c>
      <c r="C98" s="1" t="s">
        <v>1560</v>
      </c>
      <c r="D98" s="1" t="s">
        <v>1561</v>
      </c>
      <c r="E98" s="1">
        <v>37.524666000000003</v>
      </c>
      <c r="F98" s="1">
        <v>126.91802199999999</v>
      </c>
      <c r="G98" s="11">
        <v>42264.63144675926</v>
      </c>
      <c r="H98" s="1">
        <v>35</v>
      </c>
    </row>
    <row r="99" spans="1:8" x14ac:dyDescent="0.3">
      <c r="A99" s="1" t="s">
        <v>603</v>
      </c>
      <c r="B99" s="1">
        <v>207</v>
      </c>
      <c r="C99" s="1" t="s">
        <v>1927</v>
      </c>
      <c r="D99" s="1" t="s">
        <v>1928</v>
      </c>
      <c r="E99" s="1">
        <v>37.526989</v>
      </c>
      <c r="F99" s="1">
        <v>126.932098</v>
      </c>
      <c r="G99" s="11">
        <v>42264.648125</v>
      </c>
      <c r="H99" s="1">
        <v>40</v>
      </c>
    </row>
    <row r="100" spans="1:8" x14ac:dyDescent="0.3">
      <c r="A100" s="1" t="s">
        <v>603</v>
      </c>
      <c r="B100" s="1">
        <v>209</v>
      </c>
      <c r="C100" s="1" t="s">
        <v>1601</v>
      </c>
      <c r="D100" s="1" t="s">
        <v>1602</v>
      </c>
      <c r="E100" s="1">
        <v>37.524611999999998</v>
      </c>
      <c r="F100" s="1">
        <v>126.927834</v>
      </c>
      <c r="G100" s="11">
        <v>42264.63244212963</v>
      </c>
      <c r="H100" s="1">
        <v>12</v>
      </c>
    </row>
    <row r="101" spans="1:8" x14ac:dyDescent="0.3">
      <c r="A101" s="1" t="s">
        <v>603</v>
      </c>
      <c r="B101" s="1">
        <v>210</v>
      </c>
      <c r="C101" s="1" t="s">
        <v>1613</v>
      </c>
      <c r="D101" s="1" t="s">
        <v>1614</v>
      </c>
      <c r="E101" s="1">
        <v>37.526066</v>
      </c>
      <c r="F101" s="1">
        <v>126.92553700000001</v>
      </c>
      <c r="G101" s="11">
        <v>42264.632893518516</v>
      </c>
      <c r="H101" s="1">
        <v>21</v>
      </c>
    </row>
    <row r="102" spans="1:8" x14ac:dyDescent="0.3">
      <c r="A102" s="1" t="s">
        <v>603</v>
      </c>
      <c r="B102" s="1">
        <v>211</v>
      </c>
      <c r="C102" s="1" t="s">
        <v>1634</v>
      </c>
      <c r="D102" s="1" t="s">
        <v>1635</v>
      </c>
      <c r="E102" s="1">
        <v>37.522227999999998</v>
      </c>
      <c r="F102" s="1">
        <v>126.924637</v>
      </c>
      <c r="G102" s="11">
        <v>42264.63349537037</v>
      </c>
      <c r="H102" s="1">
        <v>13</v>
      </c>
    </row>
    <row r="103" spans="1:8" x14ac:dyDescent="0.3">
      <c r="A103" s="1" t="s">
        <v>603</v>
      </c>
      <c r="B103" s="1">
        <v>212</v>
      </c>
      <c r="C103" s="1" t="s">
        <v>1653</v>
      </c>
      <c r="D103" s="1" t="s">
        <v>1654</v>
      </c>
      <c r="E103" s="1">
        <v>37.521362000000003</v>
      </c>
      <c r="F103" s="1">
        <v>126.923462</v>
      </c>
      <c r="G103" s="11">
        <v>42264.633958333332</v>
      </c>
      <c r="H103" s="1">
        <v>35</v>
      </c>
    </row>
    <row r="104" spans="1:8" x14ac:dyDescent="0.3">
      <c r="A104" s="1" t="s">
        <v>603</v>
      </c>
      <c r="B104" s="1">
        <v>213</v>
      </c>
      <c r="C104" s="1" t="s">
        <v>1670</v>
      </c>
      <c r="D104" s="1" t="s">
        <v>1671</v>
      </c>
      <c r="E104" s="1">
        <v>37.521908000000003</v>
      </c>
      <c r="F104" s="1">
        <v>126.918953</v>
      </c>
      <c r="G104" s="11">
        <v>42264.634432870371</v>
      </c>
      <c r="H104" s="1">
        <v>15</v>
      </c>
    </row>
    <row r="105" spans="1:8" x14ac:dyDescent="0.3">
      <c r="A105" s="1" t="s">
        <v>603</v>
      </c>
      <c r="B105" s="1">
        <v>214</v>
      </c>
      <c r="C105" s="1" t="s">
        <v>1689</v>
      </c>
      <c r="D105" s="1" t="s">
        <v>1671</v>
      </c>
      <c r="E105" s="1">
        <v>37.523021999999997</v>
      </c>
      <c r="F105" s="1">
        <v>126.92083700000001</v>
      </c>
      <c r="G105" s="11">
        <v>42264.635324074072</v>
      </c>
      <c r="H105" s="1">
        <v>20</v>
      </c>
    </row>
    <row r="106" spans="1:8" x14ac:dyDescent="0.3">
      <c r="A106" s="1" t="s">
        <v>603</v>
      </c>
      <c r="B106" s="1">
        <v>215</v>
      </c>
      <c r="C106" s="1" t="s">
        <v>1766</v>
      </c>
      <c r="D106" s="1" t="s">
        <v>1767</v>
      </c>
      <c r="E106" s="1">
        <v>37.524836999999998</v>
      </c>
      <c r="F106" s="1">
        <v>126.934906</v>
      </c>
      <c r="G106" s="11">
        <v>42264.637986111113</v>
      </c>
      <c r="H106" s="1">
        <v>10</v>
      </c>
    </row>
    <row r="107" spans="1:8" x14ac:dyDescent="0.3">
      <c r="A107" s="1" t="s">
        <v>603</v>
      </c>
      <c r="B107" s="1">
        <v>216</v>
      </c>
      <c r="C107" s="1" t="s">
        <v>1786</v>
      </c>
      <c r="D107" s="1" t="s">
        <v>1787</v>
      </c>
      <c r="E107" s="1">
        <v>37.523491</v>
      </c>
      <c r="F107" s="1">
        <v>126.93289900000001</v>
      </c>
      <c r="G107" s="11">
        <v>42264.638425925928</v>
      </c>
      <c r="H107" s="1">
        <v>10</v>
      </c>
    </row>
    <row r="108" spans="1:8" x14ac:dyDescent="0.3">
      <c r="A108" s="1" t="s">
        <v>603</v>
      </c>
      <c r="B108" s="1">
        <v>217</v>
      </c>
      <c r="C108" s="1" t="s">
        <v>1801</v>
      </c>
      <c r="D108" s="1" t="s">
        <v>1802</v>
      </c>
      <c r="E108" s="1">
        <v>37.522078999999998</v>
      </c>
      <c r="F108" s="1">
        <v>126.930367</v>
      </c>
      <c r="G108" s="11">
        <v>42264.639039351852</v>
      </c>
      <c r="H108" s="1">
        <v>10</v>
      </c>
    </row>
    <row r="109" spans="1:8" x14ac:dyDescent="0.3">
      <c r="A109" s="1" t="s">
        <v>603</v>
      </c>
      <c r="B109" s="1">
        <v>218</v>
      </c>
      <c r="C109" s="1" t="s">
        <v>1709</v>
      </c>
      <c r="D109" s="1" t="s">
        <v>1367</v>
      </c>
      <c r="E109" s="1">
        <v>37.523277</v>
      </c>
      <c r="F109" s="1">
        <v>126.929237</v>
      </c>
      <c r="G109" s="11">
        <v>42264.635937500003</v>
      </c>
      <c r="H109" s="1">
        <v>20</v>
      </c>
    </row>
    <row r="110" spans="1:8" x14ac:dyDescent="0.3">
      <c r="A110" s="1" t="s">
        <v>603</v>
      </c>
      <c r="B110" s="1">
        <v>219</v>
      </c>
      <c r="C110" s="1" t="s">
        <v>1725</v>
      </c>
      <c r="D110" s="1" t="s">
        <v>1726</v>
      </c>
      <c r="E110" s="1">
        <v>37.520695000000003</v>
      </c>
      <c r="F110" s="1">
        <v>126.92583500000001</v>
      </c>
      <c r="G110" s="11">
        <v>42264.636990740742</v>
      </c>
      <c r="H110" s="1">
        <v>12</v>
      </c>
    </row>
    <row r="111" spans="1:8" x14ac:dyDescent="0.3">
      <c r="A111" s="1" t="s">
        <v>603</v>
      </c>
      <c r="B111" s="1">
        <v>220</v>
      </c>
      <c r="C111" s="1" t="s">
        <v>1745</v>
      </c>
      <c r="D111" s="1" t="s">
        <v>1746</v>
      </c>
      <c r="E111" s="1">
        <v>37.519362999999998</v>
      </c>
      <c r="F111" s="1">
        <v>126.92604799999999</v>
      </c>
      <c r="G111" s="11">
        <v>42264.63758101852</v>
      </c>
      <c r="H111" s="1">
        <v>30</v>
      </c>
    </row>
    <row r="112" spans="1:8" x14ac:dyDescent="0.3">
      <c r="A112" s="1" t="s">
        <v>603</v>
      </c>
      <c r="B112" s="1">
        <v>221</v>
      </c>
      <c r="C112" s="1" t="s">
        <v>1822</v>
      </c>
      <c r="D112" s="1" t="s">
        <v>1823</v>
      </c>
      <c r="E112" s="1">
        <v>37.522675</v>
      </c>
      <c r="F112" s="1">
        <v>126.93779000000001</v>
      </c>
      <c r="G112" s="11">
        <v>42264.639351851853</v>
      </c>
      <c r="H112" s="1">
        <v>10</v>
      </c>
    </row>
    <row r="113" spans="1:8" x14ac:dyDescent="0.3">
      <c r="A113" s="1" t="s">
        <v>603</v>
      </c>
      <c r="B113" s="1">
        <v>222</v>
      </c>
      <c r="C113" s="1" t="s">
        <v>1842</v>
      </c>
      <c r="D113" s="1" t="s">
        <v>1843</v>
      </c>
      <c r="E113" s="1">
        <v>37.519435999999999</v>
      </c>
      <c r="F113" s="1">
        <v>126.93759900000001</v>
      </c>
      <c r="G113" s="11">
        <v>42264.639803240738</v>
      </c>
      <c r="H113" s="1">
        <v>12</v>
      </c>
    </row>
    <row r="114" spans="1:8" x14ac:dyDescent="0.3">
      <c r="A114" s="1" t="s">
        <v>603</v>
      </c>
      <c r="B114" s="1">
        <v>223</v>
      </c>
      <c r="C114" s="1" t="s">
        <v>1854</v>
      </c>
      <c r="D114" s="1" t="s">
        <v>1855</v>
      </c>
      <c r="E114" s="1">
        <v>37.519314000000001</v>
      </c>
      <c r="F114" s="1">
        <v>126.933167</v>
      </c>
      <c r="G114" s="11">
        <v>42264.640138888892</v>
      </c>
      <c r="H114" s="1">
        <v>20</v>
      </c>
    </row>
    <row r="115" spans="1:8" x14ac:dyDescent="0.3">
      <c r="A115" s="1" t="s">
        <v>603</v>
      </c>
      <c r="B115" s="1">
        <v>224</v>
      </c>
      <c r="C115" s="1" t="s">
        <v>1874</v>
      </c>
      <c r="D115" s="1" t="s">
        <v>1875</v>
      </c>
      <c r="E115" s="1">
        <v>37.520088000000001</v>
      </c>
      <c r="F115" s="1">
        <v>126.932365</v>
      </c>
      <c r="G115" s="11">
        <v>42264.640949074077</v>
      </c>
      <c r="H115" s="1">
        <v>20</v>
      </c>
    </row>
    <row r="116" spans="1:8" x14ac:dyDescent="0.3">
      <c r="A116" s="1" t="s">
        <v>603</v>
      </c>
      <c r="B116" s="1">
        <v>225</v>
      </c>
      <c r="C116" s="1" t="s">
        <v>1894</v>
      </c>
      <c r="D116" s="1" t="s">
        <v>1895</v>
      </c>
      <c r="E116" s="1">
        <v>37.517367999999998</v>
      </c>
      <c r="F116" s="1">
        <v>126.929253</v>
      </c>
      <c r="G116" s="11">
        <v>42264.641643518517</v>
      </c>
      <c r="H116" s="1">
        <v>26</v>
      </c>
    </row>
    <row r="117" spans="1:8" x14ac:dyDescent="0.3">
      <c r="A117" s="1" t="s">
        <v>603</v>
      </c>
      <c r="B117" s="1">
        <v>226</v>
      </c>
      <c r="C117" s="1" t="s">
        <v>1907</v>
      </c>
      <c r="D117" s="1" t="s">
        <v>1895</v>
      </c>
      <c r="E117" s="1">
        <v>37.517764999999997</v>
      </c>
      <c r="F117" s="1">
        <v>126.92841300000001</v>
      </c>
      <c r="G117" s="11">
        <v>42264.642152777778</v>
      </c>
      <c r="H117" s="1">
        <v>20</v>
      </c>
    </row>
    <row r="118" spans="1:8" x14ac:dyDescent="0.3">
      <c r="A118" s="1" t="s">
        <v>603</v>
      </c>
      <c r="B118" s="1">
        <v>227</v>
      </c>
      <c r="C118" s="1" t="s">
        <v>1073</v>
      </c>
      <c r="D118" s="1" t="s">
        <v>1074</v>
      </c>
      <c r="E118" s="1">
        <v>37.544665999999999</v>
      </c>
      <c r="F118" s="1">
        <v>126.88835899999999</v>
      </c>
      <c r="G118" s="11">
        <v>42550.5</v>
      </c>
      <c r="H118" s="1">
        <v>10</v>
      </c>
    </row>
    <row r="119" spans="1:8" x14ac:dyDescent="0.3">
      <c r="A119" s="1" t="s">
        <v>603</v>
      </c>
      <c r="B119" s="1">
        <v>228</v>
      </c>
      <c r="C119" s="1" t="s">
        <v>1075</v>
      </c>
      <c r="D119" s="1" t="s">
        <v>1076</v>
      </c>
      <c r="E119" s="1">
        <v>37.538460000000001</v>
      </c>
      <c r="F119" s="1">
        <v>126.894508</v>
      </c>
      <c r="G119" s="11">
        <v>42550.5</v>
      </c>
      <c r="H119" s="1">
        <v>10</v>
      </c>
    </row>
    <row r="120" spans="1:8" x14ac:dyDescent="0.3">
      <c r="A120" s="1" t="s">
        <v>603</v>
      </c>
      <c r="B120" s="1">
        <v>229</v>
      </c>
      <c r="C120" s="1" t="s">
        <v>1077</v>
      </c>
      <c r="D120" s="1" t="s">
        <v>1078</v>
      </c>
      <c r="E120" s="1">
        <v>37.535873000000002</v>
      </c>
      <c r="F120" s="1">
        <v>126.89218099999999</v>
      </c>
      <c r="G120" s="11">
        <v>42550.5</v>
      </c>
      <c r="H120" s="1">
        <v>20</v>
      </c>
    </row>
    <row r="121" spans="1:8" x14ac:dyDescent="0.3">
      <c r="A121" s="1" t="s">
        <v>603</v>
      </c>
      <c r="B121" s="1">
        <v>230</v>
      </c>
      <c r="C121" s="1" t="s">
        <v>1348</v>
      </c>
      <c r="D121" s="1" t="s">
        <v>1349</v>
      </c>
      <c r="E121" s="1">
        <v>37.524635000000004</v>
      </c>
      <c r="F121" s="1">
        <v>126.89621699999999</v>
      </c>
      <c r="G121" s="11">
        <v>42557.5</v>
      </c>
      <c r="H121" s="1">
        <v>10</v>
      </c>
    </row>
    <row r="122" spans="1:8" x14ac:dyDescent="0.3">
      <c r="A122" s="1" t="s">
        <v>603</v>
      </c>
      <c r="B122" s="1">
        <v>231</v>
      </c>
      <c r="C122" s="1" t="s">
        <v>1081</v>
      </c>
      <c r="D122" s="1" t="s">
        <v>1082</v>
      </c>
      <c r="E122" s="1">
        <v>37.524506000000002</v>
      </c>
      <c r="F122" s="1">
        <v>126.891823</v>
      </c>
      <c r="G122" s="11">
        <v>42550.5</v>
      </c>
      <c r="H122" s="1">
        <v>10</v>
      </c>
    </row>
    <row r="123" spans="1:8" x14ac:dyDescent="0.3">
      <c r="A123" s="1" t="s">
        <v>603</v>
      </c>
      <c r="B123" s="1">
        <v>232</v>
      </c>
      <c r="C123" s="1" t="s">
        <v>1083</v>
      </c>
      <c r="D123" s="1" t="s">
        <v>1084</v>
      </c>
      <c r="E123" s="1">
        <v>37.525649999999999</v>
      </c>
      <c r="F123" s="1">
        <v>126.887817</v>
      </c>
      <c r="G123" s="11">
        <v>42550.5</v>
      </c>
      <c r="H123" s="1">
        <v>20</v>
      </c>
    </row>
    <row r="124" spans="1:8" x14ac:dyDescent="0.3">
      <c r="A124" s="1" t="s">
        <v>603</v>
      </c>
      <c r="B124" s="1">
        <v>233</v>
      </c>
      <c r="C124" s="1" t="s">
        <v>1085</v>
      </c>
      <c r="D124" s="1" t="s">
        <v>1086</v>
      </c>
      <c r="E124" s="1">
        <v>37.528488000000003</v>
      </c>
      <c r="F124" s="1">
        <v>126.89164700000001</v>
      </c>
      <c r="G124" s="11">
        <v>42550.5</v>
      </c>
      <c r="H124" s="1">
        <v>10</v>
      </c>
    </row>
    <row r="125" spans="1:8" x14ac:dyDescent="0.3">
      <c r="A125" s="1" t="s">
        <v>603</v>
      </c>
      <c r="B125" s="1">
        <v>234</v>
      </c>
      <c r="C125" s="1" t="s">
        <v>1087</v>
      </c>
      <c r="D125" s="1" t="s">
        <v>1088</v>
      </c>
      <c r="E125" s="1">
        <v>37.500461999999999</v>
      </c>
      <c r="F125" s="1">
        <v>126.905846</v>
      </c>
      <c r="G125" s="11">
        <v>42550.5</v>
      </c>
      <c r="H125" s="1">
        <v>10</v>
      </c>
    </row>
    <row r="126" spans="1:8" x14ac:dyDescent="0.3">
      <c r="A126" s="1" t="s">
        <v>603</v>
      </c>
      <c r="B126" s="1">
        <v>235</v>
      </c>
      <c r="C126" s="1" t="s">
        <v>1089</v>
      </c>
      <c r="D126" s="1" t="s">
        <v>1090</v>
      </c>
      <c r="E126" s="1">
        <v>37.504565999999997</v>
      </c>
      <c r="F126" s="1">
        <v>126.91023300000001</v>
      </c>
      <c r="G126" s="11">
        <v>42550.5</v>
      </c>
      <c r="H126" s="1">
        <v>10</v>
      </c>
    </row>
    <row r="127" spans="1:8" x14ac:dyDescent="0.3">
      <c r="A127" s="1" t="s">
        <v>603</v>
      </c>
      <c r="B127" s="1">
        <v>236</v>
      </c>
      <c r="C127" s="1" t="s">
        <v>1091</v>
      </c>
      <c r="D127" s="1" t="s">
        <v>1092</v>
      </c>
      <c r="E127" s="1">
        <v>37.516154999999998</v>
      </c>
      <c r="F127" s="1">
        <v>126.894615</v>
      </c>
      <c r="G127" s="11">
        <v>42550.5</v>
      </c>
      <c r="H127" s="1">
        <v>10</v>
      </c>
    </row>
    <row r="128" spans="1:8" x14ac:dyDescent="0.3">
      <c r="A128" s="1" t="s">
        <v>603</v>
      </c>
      <c r="B128" s="1">
        <v>237</v>
      </c>
      <c r="C128" s="1" t="s">
        <v>1093</v>
      </c>
      <c r="D128" s="1" t="s">
        <v>1094</v>
      </c>
      <c r="E128" s="1">
        <v>37.496513</v>
      </c>
      <c r="F128" s="1">
        <v>126.91480300000001</v>
      </c>
      <c r="G128" s="11">
        <v>42550.5</v>
      </c>
      <c r="H128" s="1">
        <v>20</v>
      </c>
    </row>
    <row r="129" spans="1:8" x14ac:dyDescent="0.3">
      <c r="A129" s="1" t="s">
        <v>603</v>
      </c>
      <c r="B129" s="1">
        <v>238</v>
      </c>
      <c r="C129" s="1" t="s">
        <v>1095</v>
      </c>
      <c r="D129" s="1" t="s">
        <v>1096</v>
      </c>
      <c r="E129" s="1">
        <v>37.526386000000002</v>
      </c>
      <c r="F129" s="1">
        <v>126.902756</v>
      </c>
      <c r="G129" s="11">
        <v>42550.5</v>
      </c>
      <c r="H129" s="1">
        <v>10</v>
      </c>
    </row>
    <row r="130" spans="1:8" x14ac:dyDescent="0.3">
      <c r="A130" s="1" t="s">
        <v>603</v>
      </c>
      <c r="B130" s="1">
        <v>239</v>
      </c>
      <c r="C130" s="1" t="s">
        <v>1097</v>
      </c>
      <c r="D130" s="1" t="s">
        <v>1098</v>
      </c>
      <c r="E130" s="1">
        <v>37.525852</v>
      </c>
      <c r="F130" s="1">
        <v>126.903282</v>
      </c>
      <c r="G130" s="11">
        <v>42550.5</v>
      </c>
      <c r="H130" s="1">
        <v>20</v>
      </c>
    </row>
    <row r="131" spans="1:8" x14ac:dyDescent="0.3">
      <c r="A131" s="1" t="s">
        <v>603</v>
      </c>
      <c r="B131" s="1">
        <v>240</v>
      </c>
      <c r="C131" s="1" t="s">
        <v>1099</v>
      </c>
      <c r="D131" s="1" t="s">
        <v>1100</v>
      </c>
      <c r="E131" s="1">
        <v>37.518737999999999</v>
      </c>
      <c r="F131" s="1">
        <v>126.89557600000001</v>
      </c>
      <c r="G131" s="11">
        <v>42550.5</v>
      </c>
      <c r="H131" s="1">
        <v>10</v>
      </c>
    </row>
    <row r="132" spans="1:8" x14ac:dyDescent="0.3">
      <c r="A132" s="1" t="s">
        <v>603</v>
      </c>
      <c r="B132" s="1">
        <v>241</v>
      </c>
      <c r="C132" s="1" t="s">
        <v>1103</v>
      </c>
      <c r="D132" s="1" t="s">
        <v>1104</v>
      </c>
      <c r="E132" s="1">
        <v>37.505329000000003</v>
      </c>
      <c r="F132" s="1">
        <v>126.898483</v>
      </c>
      <c r="G132" s="11">
        <v>42550.5</v>
      </c>
      <c r="H132" s="1">
        <v>10</v>
      </c>
    </row>
    <row r="133" spans="1:8" x14ac:dyDescent="0.3">
      <c r="A133" s="1" t="s">
        <v>603</v>
      </c>
      <c r="B133" s="1">
        <v>242</v>
      </c>
      <c r="C133" s="1" t="s">
        <v>1105</v>
      </c>
      <c r="D133" s="1" t="s">
        <v>1106</v>
      </c>
      <c r="E133" s="1">
        <v>37.510933000000001</v>
      </c>
      <c r="F133" s="1">
        <v>126.910225</v>
      </c>
      <c r="G133" s="11">
        <v>42550.5</v>
      </c>
      <c r="H133" s="1">
        <v>15</v>
      </c>
    </row>
    <row r="134" spans="1:8" x14ac:dyDescent="0.3">
      <c r="A134" s="1" t="s">
        <v>603</v>
      </c>
      <c r="B134" s="1">
        <v>243</v>
      </c>
      <c r="C134" s="1" t="s">
        <v>1107</v>
      </c>
      <c r="D134" s="1" t="s">
        <v>1108</v>
      </c>
      <c r="E134" s="1">
        <v>37.527084000000002</v>
      </c>
      <c r="F134" s="1">
        <v>126.89138</v>
      </c>
      <c r="G134" s="11">
        <v>42550.5</v>
      </c>
      <c r="H134" s="1">
        <v>15</v>
      </c>
    </row>
    <row r="135" spans="1:8" x14ac:dyDescent="0.3">
      <c r="A135" s="1" t="s">
        <v>603</v>
      </c>
      <c r="B135" s="1">
        <v>244</v>
      </c>
      <c r="C135" s="1" t="s">
        <v>1109</v>
      </c>
      <c r="D135" s="1" t="s">
        <v>1110</v>
      </c>
      <c r="E135" s="1">
        <v>37.530079000000001</v>
      </c>
      <c r="F135" s="1">
        <v>126.905708</v>
      </c>
      <c r="G135" s="11">
        <v>42550.5</v>
      </c>
      <c r="H135" s="1">
        <v>20</v>
      </c>
    </row>
    <row r="136" spans="1:8" x14ac:dyDescent="0.3">
      <c r="A136" s="1" t="s">
        <v>603</v>
      </c>
      <c r="B136" s="1">
        <v>245</v>
      </c>
      <c r="C136" s="1" t="s">
        <v>1111</v>
      </c>
      <c r="D136" s="1" t="s">
        <v>1112</v>
      </c>
      <c r="E136" s="1">
        <v>37.528263000000003</v>
      </c>
      <c r="F136" s="1">
        <v>126.896629</v>
      </c>
      <c r="G136" s="11">
        <v>42550.5</v>
      </c>
      <c r="H136" s="1">
        <v>10</v>
      </c>
    </row>
    <row r="137" spans="1:8" x14ac:dyDescent="0.3">
      <c r="A137" s="1" t="s">
        <v>603</v>
      </c>
      <c r="B137" s="1">
        <v>247</v>
      </c>
      <c r="C137" s="1" t="s">
        <v>1113</v>
      </c>
      <c r="D137" s="1" t="s">
        <v>1114</v>
      </c>
      <c r="E137" s="1">
        <v>37.533687999999998</v>
      </c>
      <c r="F137" s="1">
        <v>126.902107</v>
      </c>
      <c r="G137" s="11">
        <v>42550.5</v>
      </c>
      <c r="H137" s="1">
        <v>15</v>
      </c>
    </row>
    <row r="138" spans="1:8" x14ac:dyDescent="0.3">
      <c r="A138" s="1" t="s">
        <v>603</v>
      </c>
      <c r="B138" s="1">
        <v>248</v>
      </c>
      <c r="C138" s="1" t="s">
        <v>1115</v>
      </c>
      <c r="D138" s="1" t="s">
        <v>1116</v>
      </c>
      <c r="E138" s="1">
        <v>37.531055000000002</v>
      </c>
      <c r="F138" s="1">
        <v>126.92421</v>
      </c>
      <c r="G138" s="11">
        <v>42550.5</v>
      </c>
      <c r="H138" s="1">
        <v>10</v>
      </c>
    </row>
    <row r="139" spans="1:8" x14ac:dyDescent="0.3">
      <c r="A139" s="1" t="s">
        <v>603</v>
      </c>
      <c r="B139" s="1">
        <v>249</v>
      </c>
      <c r="C139" s="1" t="s">
        <v>1117</v>
      </c>
      <c r="D139" s="1" t="s">
        <v>1118</v>
      </c>
      <c r="E139" s="1">
        <v>37.524120000000003</v>
      </c>
      <c r="F139" s="1">
        <v>126.93654600000001</v>
      </c>
      <c r="G139" s="11">
        <v>42550.5</v>
      </c>
      <c r="H139" s="1">
        <v>8</v>
      </c>
    </row>
    <row r="140" spans="1:8" x14ac:dyDescent="0.3">
      <c r="A140" s="1" t="s">
        <v>603</v>
      </c>
      <c r="B140" s="1">
        <v>250</v>
      </c>
      <c r="C140" s="1" t="s">
        <v>1119</v>
      </c>
      <c r="D140" s="1" t="s">
        <v>1120</v>
      </c>
      <c r="E140" s="1">
        <v>37.507641</v>
      </c>
      <c r="F140" s="1">
        <v>126.92308</v>
      </c>
      <c r="G140" s="11">
        <v>42550.5</v>
      </c>
      <c r="H140" s="1">
        <v>10</v>
      </c>
    </row>
    <row r="141" spans="1:8" x14ac:dyDescent="0.3">
      <c r="A141" s="1" t="s">
        <v>603</v>
      </c>
      <c r="B141" s="1">
        <v>251</v>
      </c>
      <c r="C141" s="1" t="s">
        <v>1121</v>
      </c>
      <c r="D141" s="1" t="s">
        <v>1122</v>
      </c>
      <c r="E141" s="1">
        <v>37.504494000000001</v>
      </c>
      <c r="F141" s="1">
        <v>126.92195100000001</v>
      </c>
      <c r="G141" s="11">
        <v>42550.5</v>
      </c>
      <c r="H141" s="1">
        <v>10</v>
      </c>
    </row>
    <row r="142" spans="1:8" x14ac:dyDescent="0.3">
      <c r="A142" s="1" t="s">
        <v>603</v>
      </c>
      <c r="B142" s="1">
        <v>252</v>
      </c>
      <c r="C142" s="1" t="s">
        <v>1127</v>
      </c>
      <c r="D142" s="1" t="s">
        <v>1128</v>
      </c>
      <c r="E142" s="1">
        <v>37.499828000000001</v>
      </c>
      <c r="F142" s="1">
        <v>126.919945</v>
      </c>
      <c r="G142" s="11">
        <v>42550.5</v>
      </c>
      <c r="H142" s="1">
        <v>10</v>
      </c>
    </row>
    <row r="143" spans="1:8" x14ac:dyDescent="0.3">
      <c r="A143" s="1" t="s">
        <v>603</v>
      </c>
      <c r="B143" s="1">
        <v>253</v>
      </c>
      <c r="C143" s="1" t="s">
        <v>1129</v>
      </c>
      <c r="D143" s="1" t="s">
        <v>1130</v>
      </c>
      <c r="E143" s="1">
        <v>37.500647999999998</v>
      </c>
      <c r="F143" s="1">
        <v>126.909515</v>
      </c>
      <c r="G143" s="11">
        <v>42550.5</v>
      </c>
      <c r="H143" s="1">
        <v>10</v>
      </c>
    </row>
    <row r="144" spans="1:8" x14ac:dyDescent="0.3">
      <c r="A144" s="1" t="s">
        <v>603</v>
      </c>
      <c r="B144" s="1">
        <v>254</v>
      </c>
      <c r="C144" s="1" t="s">
        <v>1131</v>
      </c>
      <c r="D144" s="1" t="s">
        <v>1132</v>
      </c>
      <c r="E144" s="1">
        <v>37.503802999999998</v>
      </c>
      <c r="F144" s="1">
        <v>126.903419</v>
      </c>
      <c r="G144" s="11">
        <v>42550.5</v>
      </c>
      <c r="H144" s="1">
        <v>10</v>
      </c>
    </row>
    <row r="145" spans="1:8" x14ac:dyDescent="0.3">
      <c r="A145" s="1" t="s">
        <v>603</v>
      </c>
      <c r="B145" s="1">
        <v>255</v>
      </c>
      <c r="C145" s="1" t="s">
        <v>1133</v>
      </c>
      <c r="D145" s="1" t="s">
        <v>1134</v>
      </c>
      <c r="E145" s="1">
        <v>37.506573000000003</v>
      </c>
      <c r="F145" s="1">
        <v>126.90113100000001</v>
      </c>
      <c r="G145" s="11">
        <v>42550.5</v>
      </c>
      <c r="H145" s="1">
        <v>10</v>
      </c>
    </row>
    <row r="146" spans="1:8" x14ac:dyDescent="0.3">
      <c r="A146" s="1" t="s">
        <v>603</v>
      </c>
      <c r="B146" s="1">
        <v>256</v>
      </c>
      <c r="C146" s="1" t="s">
        <v>1135</v>
      </c>
      <c r="D146" s="1" t="s">
        <v>1136</v>
      </c>
      <c r="E146" s="1">
        <v>37.509475999999999</v>
      </c>
      <c r="F146" s="1">
        <v>126.8993</v>
      </c>
      <c r="G146" s="11">
        <v>42550.5</v>
      </c>
      <c r="H146" s="1">
        <v>10</v>
      </c>
    </row>
    <row r="147" spans="1:8" x14ac:dyDescent="0.3">
      <c r="A147" s="1" t="s">
        <v>603</v>
      </c>
      <c r="B147" s="1">
        <v>257</v>
      </c>
      <c r="C147" s="1" t="s">
        <v>1137</v>
      </c>
      <c r="D147" s="1" t="s">
        <v>1138</v>
      </c>
      <c r="E147" s="1">
        <v>37.513843999999999</v>
      </c>
      <c r="F147" s="1">
        <v>126.91935700000001</v>
      </c>
      <c r="G147" s="11">
        <v>42550.5</v>
      </c>
      <c r="H147" s="1">
        <v>10</v>
      </c>
    </row>
    <row r="148" spans="1:8" x14ac:dyDescent="0.3">
      <c r="A148" s="1" t="s">
        <v>603</v>
      </c>
      <c r="B148" s="1">
        <v>258</v>
      </c>
      <c r="C148" s="1" t="s">
        <v>1139</v>
      </c>
      <c r="D148" s="1" t="s">
        <v>1140</v>
      </c>
      <c r="E148" s="1">
        <v>37.517693000000001</v>
      </c>
      <c r="F148" s="1">
        <v>126.914299</v>
      </c>
      <c r="G148" s="11">
        <v>42550.5</v>
      </c>
      <c r="H148" s="1">
        <v>14</v>
      </c>
    </row>
    <row r="149" spans="1:8" x14ac:dyDescent="0.3">
      <c r="A149" s="1" t="s">
        <v>603</v>
      </c>
      <c r="B149" s="1">
        <v>259</v>
      </c>
      <c r="C149" s="1" t="s">
        <v>1141</v>
      </c>
      <c r="D149" s="1" t="s">
        <v>1142</v>
      </c>
      <c r="E149" s="1">
        <v>37.513592000000003</v>
      </c>
      <c r="F149" s="1">
        <v>126.925934</v>
      </c>
      <c r="G149" s="11">
        <v>42550.5</v>
      </c>
      <c r="H149" s="1">
        <v>17</v>
      </c>
    </row>
    <row r="150" spans="1:8" x14ac:dyDescent="0.3">
      <c r="A150" s="1" t="s">
        <v>603</v>
      </c>
      <c r="B150" s="1">
        <v>260</v>
      </c>
      <c r="C150" s="1" t="s">
        <v>1350</v>
      </c>
      <c r="D150" s="1" t="s">
        <v>1351</v>
      </c>
      <c r="E150" s="1">
        <v>37.533679999999997</v>
      </c>
      <c r="F150" s="1">
        <v>126.912086</v>
      </c>
      <c r="G150" s="11">
        <v>42557.5</v>
      </c>
      <c r="H150" s="1">
        <v>15</v>
      </c>
    </row>
    <row r="151" spans="1:8" x14ac:dyDescent="0.3">
      <c r="A151" s="1" t="s">
        <v>603</v>
      </c>
      <c r="B151" s="1">
        <v>262</v>
      </c>
      <c r="C151" s="1" t="s">
        <v>1352</v>
      </c>
      <c r="D151" s="1" t="s">
        <v>1353</v>
      </c>
      <c r="E151" s="1">
        <v>37.519928</v>
      </c>
      <c r="F151" s="1">
        <v>126.889183</v>
      </c>
      <c r="G151" s="11">
        <v>42557.5</v>
      </c>
      <c r="H151" s="1">
        <v>12</v>
      </c>
    </row>
    <row r="152" spans="1:8" x14ac:dyDescent="0.3">
      <c r="A152" s="1" t="s">
        <v>603</v>
      </c>
      <c r="B152" s="1">
        <v>263</v>
      </c>
      <c r="C152" s="1" t="s">
        <v>1354</v>
      </c>
      <c r="D152" s="1" t="s">
        <v>1355</v>
      </c>
      <c r="E152" s="1">
        <v>37.517150999999998</v>
      </c>
      <c r="F152" s="1">
        <v>126.888626</v>
      </c>
      <c r="G152" s="11">
        <v>42557.5</v>
      </c>
      <c r="H152" s="1">
        <v>12</v>
      </c>
    </row>
    <row r="153" spans="1:8" x14ac:dyDescent="0.3">
      <c r="A153" s="1" t="s">
        <v>603</v>
      </c>
      <c r="B153" s="1">
        <v>264</v>
      </c>
      <c r="C153" s="1" t="s">
        <v>1356</v>
      </c>
      <c r="D153" s="1" t="s">
        <v>1357</v>
      </c>
      <c r="E153" s="1">
        <v>37.521931000000002</v>
      </c>
      <c r="F153" s="1">
        <v>126.891617</v>
      </c>
      <c r="G153" s="11">
        <v>42557.5</v>
      </c>
      <c r="H153" s="1">
        <v>15</v>
      </c>
    </row>
    <row r="154" spans="1:8" x14ac:dyDescent="0.3">
      <c r="A154" s="1" t="s">
        <v>603</v>
      </c>
      <c r="B154" s="1">
        <v>265</v>
      </c>
      <c r="C154" s="1" t="s">
        <v>1358</v>
      </c>
      <c r="D154" s="1" t="s">
        <v>1359</v>
      </c>
      <c r="E154" s="1">
        <v>37.521132999999999</v>
      </c>
      <c r="F154" s="1">
        <v>126.89653800000001</v>
      </c>
      <c r="G154" s="11">
        <v>42557.5</v>
      </c>
      <c r="H154" s="1">
        <v>15</v>
      </c>
    </row>
    <row r="155" spans="1:8" x14ac:dyDescent="0.3">
      <c r="A155" s="1" t="s">
        <v>603</v>
      </c>
      <c r="B155" s="1">
        <v>266</v>
      </c>
      <c r="C155" s="1" t="s">
        <v>1362</v>
      </c>
      <c r="D155" s="1" t="s">
        <v>1363</v>
      </c>
      <c r="E155" s="1">
        <v>37.520294</v>
      </c>
      <c r="F155" s="1">
        <v>126.90119199999999</v>
      </c>
      <c r="G155" s="11">
        <v>42557.5</v>
      </c>
      <c r="H155" s="1">
        <v>10</v>
      </c>
    </row>
    <row r="156" spans="1:8" x14ac:dyDescent="0.3">
      <c r="A156" s="1" t="s">
        <v>603</v>
      </c>
      <c r="B156" s="1">
        <v>267</v>
      </c>
      <c r="C156" s="1" t="s">
        <v>1364</v>
      </c>
      <c r="D156" s="1" t="s">
        <v>1365</v>
      </c>
      <c r="E156" s="1">
        <v>37.535961</v>
      </c>
      <c r="F156" s="1">
        <v>126.89830000000001</v>
      </c>
      <c r="G156" s="11">
        <v>42557.5</v>
      </c>
      <c r="H156" s="1">
        <v>10</v>
      </c>
    </row>
    <row r="157" spans="1:8" x14ac:dyDescent="0.3">
      <c r="A157" s="1" t="s">
        <v>603</v>
      </c>
      <c r="B157" s="1">
        <v>268</v>
      </c>
      <c r="C157" s="1" t="s">
        <v>3137</v>
      </c>
      <c r="D157" s="1" t="s">
        <v>3136</v>
      </c>
      <c r="E157" s="1">
        <v>37.534717999999998</v>
      </c>
      <c r="F157" s="1">
        <v>126.900002</v>
      </c>
      <c r="G157" s="11">
        <v>42557.5</v>
      </c>
      <c r="H157" s="1">
        <v>6</v>
      </c>
    </row>
    <row r="158" spans="1:8" x14ac:dyDescent="0.3">
      <c r="A158" s="1" t="s">
        <v>603</v>
      </c>
      <c r="B158" s="1">
        <v>270</v>
      </c>
      <c r="C158" s="1" t="s">
        <v>1366</v>
      </c>
      <c r="D158" s="1" t="s">
        <v>1367</v>
      </c>
      <c r="E158" s="1">
        <v>37.522342999999999</v>
      </c>
      <c r="F158" s="1">
        <v>126.92710099999999</v>
      </c>
      <c r="G158" s="11">
        <v>42557.5</v>
      </c>
      <c r="H158" s="1">
        <v>10</v>
      </c>
    </row>
    <row r="159" spans="1:8" x14ac:dyDescent="0.3">
      <c r="A159" s="1" t="s">
        <v>603</v>
      </c>
      <c r="B159" s="1">
        <v>271</v>
      </c>
      <c r="C159" s="1" t="s">
        <v>1368</v>
      </c>
      <c r="D159" s="1" t="s">
        <v>1369</v>
      </c>
      <c r="E159" s="1">
        <v>37.518962999999999</v>
      </c>
      <c r="F159" s="1">
        <v>126.921616</v>
      </c>
      <c r="G159" s="11">
        <v>42557.5</v>
      </c>
      <c r="H159" s="1">
        <v>10</v>
      </c>
    </row>
    <row r="160" spans="1:8" x14ac:dyDescent="0.3">
      <c r="A160" s="1" t="s">
        <v>603</v>
      </c>
      <c r="B160" s="1">
        <v>272</v>
      </c>
      <c r="C160" s="1" t="s">
        <v>1370</v>
      </c>
      <c r="D160" s="1" t="s">
        <v>1371</v>
      </c>
      <c r="E160" s="1">
        <v>37.535339</v>
      </c>
      <c r="F160" s="1">
        <v>126.903679</v>
      </c>
      <c r="G160" s="11">
        <v>42557.5</v>
      </c>
      <c r="H160" s="1">
        <v>20</v>
      </c>
    </row>
    <row r="161" spans="1:8" x14ac:dyDescent="0.3">
      <c r="A161" s="1" t="s">
        <v>603</v>
      </c>
      <c r="B161" s="1">
        <v>274</v>
      </c>
      <c r="C161" s="1" t="s">
        <v>604</v>
      </c>
      <c r="D161" s="1" t="s">
        <v>605</v>
      </c>
      <c r="E161" s="1">
        <v>37.516651000000003</v>
      </c>
      <c r="F161" s="1">
        <v>126.90799</v>
      </c>
      <c r="G161" s="11">
        <v>43067.49486111111</v>
      </c>
      <c r="H161" s="1">
        <v>10</v>
      </c>
    </row>
    <row r="162" spans="1:8" x14ac:dyDescent="0.3">
      <c r="A162" s="1" t="s">
        <v>603</v>
      </c>
      <c r="B162" s="1">
        <v>275</v>
      </c>
      <c r="C162" s="1" t="s">
        <v>608</v>
      </c>
      <c r="D162" s="1" t="s">
        <v>609</v>
      </c>
      <c r="E162" s="1">
        <v>37.522815999999999</v>
      </c>
      <c r="F162" s="1">
        <v>126.885651</v>
      </c>
      <c r="G162" s="11">
        <v>43067.495185185187</v>
      </c>
      <c r="H162" s="1">
        <v>10</v>
      </c>
    </row>
    <row r="163" spans="1:8" x14ac:dyDescent="0.3">
      <c r="A163" s="1" t="s">
        <v>603</v>
      </c>
      <c r="B163" s="1">
        <v>276</v>
      </c>
      <c r="C163" s="1" t="s">
        <v>610</v>
      </c>
      <c r="D163" s="1" t="s">
        <v>611</v>
      </c>
      <c r="E163" s="1">
        <v>37.518284000000001</v>
      </c>
      <c r="F163" s="1">
        <v>126.91263600000001</v>
      </c>
      <c r="G163" s="11">
        <v>43067.495752314811</v>
      </c>
      <c r="H163" s="1">
        <v>10</v>
      </c>
    </row>
    <row r="164" spans="1:8" x14ac:dyDescent="0.3">
      <c r="A164" s="1" t="s">
        <v>603</v>
      </c>
      <c r="B164" s="1">
        <v>277</v>
      </c>
      <c r="C164" s="1" t="s">
        <v>612</v>
      </c>
      <c r="D164" s="1" t="s">
        <v>613</v>
      </c>
      <c r="E164" s="1">
        <v>37.520119000000001</v>
      </c>
      <c r="F164" s="1">
        <v>126.90516700000001</v>
      </c>
      <c r="G164" s="11">
        <v>43067.496354166666</v>
      </c>
      <c r="H164" s="1">
        <v>10</v>
      </c>
    </row>
    <row r="165" spans="1:8" x14ac:dyDescent="0.3">
      <c r="A165" s="1" t="s">
        <v>603</v>
      </c>
      <c r="B165" s="1">
        <v>278</v>
      </c>
      <c r="C165" s="1" t="s">
        <v>614</v>
      </c>
      <c r="D165" s="1" t="s">
        <v>615</v>
      </c>
      <c r="E165" s="1">
        <v>37.507930999999999</v>
      </c>
      <c r="F165" s="1">
        <v>126.895233</v>
      </c>
      <c r="G165" s="11">
        <v>43067.496747685182</v>
      </c>
      <c r="H165" s="1">
        <v>10</v>
      </c>
    </row>
    <row r="166" spans="1:8" x14ac:dyDescent="0.3">
      <c r="A166" s="1" t="s">
        <v>603</v>
      </c>
      <c r="B166" s="1">
        <v>279</v>
      </c>
      <c r="C166" s="1" t="s">
        <v>669</v>
      </c>
      <c r="D166" s="1" t="s">
        <v>670</v>
      </c>
      <c r="E166" s="1">
        <v>37.513229000000003</v>
      </c>
      <c r="F166" s="1">
        <v>126.904465</v>
      </c>
      <c r="G166" s="11">
        <v>43091.608668981484</v>
      </c>
      <c r="H166" s="1">
        <v>15</v>
      </c>
    </row>
    <row r="167" spans="1:8" x14ac:dyDescent="0.3">
      <c r="A167" s="1" t="s">
        <v>603</v>
      </c>
      <c r="B167" s="1">
        <v>280</v>
      </c>
      <c r="C167" s="20" t="s">
        <v>2710</v>
      </c>
      <c r="D167" s="1" t="s">
        <v>2711</v>
      </c>
      <c r="E167" s="1">
        <v>37.532100999999997</v>
      </c>
      <c r="F167" s="1">
        <v>126.89444</v>
      </c>
      <c r="G167" s="1" t="s">
        <v>2877</v>
      </c>
      <c r="H167" s="1">
        <v>10</v>
      </c>
    </row>
    <row r="168" spans="1:8" x14ac:dyDescent="0.3">
      <c r="A168" s="1" t="s">
        <v>603</v>
      </c>
      <c r="B168" s="1">
        <v>281</v>
      </c>
      <c r="C168" s="20" t="s">
        <v>2504</v>
      </c>
      <c r="D168" s="1" t="s">
        <v>2712</v>
      </c>
      <c r="E168" s="1">
        <v>37.498241</v>
      </c>
      <c r="F168" s="1">
        <v>126.89398199999999</v>
      </c>
      <c r="G168" s="1" t="s">
        <v>2877</v>
      </c>
      <c r="H168" s="1">
        <v>8</v>
      </c>
    </row>
    <row r="169" spans="1:8" x14ac:dyDescent="0.3">
      <c r="A169" s="1" t="s">
        <v>603</v>
      </c>
      <c r="B169" s="1">
        <v>282</v>
      </c>
      <c r="C169" s="20" t="s">
        <v>2505</v>
      </c>
      <c r="D169" s="1" t="s">
        <v>2713</v>
      </c>
      <c r="E169" s="1">
        <v>37.48753</v>
      </c>
      <c r="F169" s="1">
        <v>126.904877</v>
      </c>
      <c r="G169" s="1" t="s">
        <v>2877</v>
      </c>
      <c r="H169" s="1">
        <v>10</v>
      </c>
    </row>
    <row r="170" spans="1:8" x14ac:dyDescent="0.3">
      <c r="A170" s="1" t="s">
        <v>603</v>
      </c>
      <c r="B170" s="1">
        <v>283</v>
      </c>
      <c r="C170" s="20" t="s">
        <v>2715</v>
      </c>
      <c r="D170" s="1" t="s">
        <v>2716</v>
      </c>
      <c r="E170" s="1">
        <v>37.522517999999998</v>
      </c>
      <c r="F170" s="1">
        <v>126.907219</v>
      </c>
      <c r="G170" s="1" t="s">
        <v>2877</v>
      </c>
      <c r="H170" s="1">
        <v>15</v>
      </c>
    </row>
    <row r="171" spans="1:8" x14ac:dyDescent="0.3">
      <c r="A171" s="1" t="s">
        <v>603</v>
      </c>
      <c r="B171" s="1">
        <v>284</v>
      </c>
      <c r="C171" s="20" t="s">
        <v>2717</v>
      </c>
      <c r="D171" s="1" t="s">
        <v>2718</v>
      </c>
      <c r="E171" s="1">
        <v>37.518211000000001</v>
      </c>
      <c r="F171" s="1">
        <v>126.90222900000001</v>
      </c>
      <c r="G171" s="1" t="s">
        <v>2877</v>
      </c>
      <c r="H171" s="1">
        <v>12</v>
      </c>
    </row>
    <row r="172" spans="1:8" x14ac:dyDescent="0.3">
      <c r="A172" s="1" t="s">
        <v>603</v>
      </c>
      <c r="B172" s="1">
        <v>285</v>
      </c>
      <c r="C172" s="20" t="s">
        <v>2719</v>
      </c>
      <c r="D172" s="1" t="s">
        <v>2720</v>
      </c>
      <c r="E172" s="1">
        <v>37.499859000000001</v>
      </c>
      <c r="F172" s="1">
        <v>126.89724</v>
      </c>
      <c r="G172" s="1" t="s">
        <v>2877</v>
      </c>
      <c r="H172" s="1">
        <v>8</v>
      </c>
    </row>
    <row r="173" spans="1:8" x14ac:dyDescent="0.3">
      <c r="A173" s="1" t="s">
        <v>603</v>
      </c>
      <c r="B173" s="1">
        <v>286</v>
      </c>
      <c r="C173" s="20" t="s">
        <v>2721</v>
      </c>
      <c r="D173" s="1" t="s">
        <v>2722</v>
      </c>
      <c r="E173" s="1">
        <v>37.494571999999998</v>
      </c>
      <c r="F173" s="1">
        <v>126.89975</v>
      </c>
      <c r="G173" s="1" t="s">
        <v>2877</v>
      </c>
      <c r="H173" s="1">
        <v>8</v>
      </c>
    </row>
    <row r="174" spans="1:8" x14ac:dyDescent="0.3">
      <c r="A174" s="1" t="s">
        <v>603</v>
      </c>
      <c r="B174" s="1">
        <v>287</v>
      </c>
      <c r="C174" s="20" t="s">
        <v>2878</v>
      </c>
      <c r="D174" s="1" t="s">
        <v>2723</v>
      </c>
      <c r="E174" s="1">
        <v>37.525767999999999</v>
      </c>
      <c r="F174" s="1">
        <v>126.905739</v>
      </c>
      <c r="G174" s="1" t="s">
        <v>2877</v>
      </c>
      <c r="H174" s="1">
        <v>10</v>
      </c>
    </row>
    <row r="175" spans="1:8" x14ac:dyDescent="0.3">
      <c r="A175" s="1" t="s">
        <v>603</v>
      </c>
      <c r="B175" s="1">
        <v>288</v>
      </c>
      <c r="C175" s="20" t="s">
        <v>2714</v>
      </c>
      <c r="D175" s="1" t="s">
        <v>2879</v>
      </c>
      <c r="E175" s="1">
        <v>37.528098999999997</v>
      </c>
      <c r="F175" s="1">
        <v>126.893387</v>
      </c>
      <c r="G175" s="1" t="s">
        <v>2880</v>
      </c>
      <c r="H175" s="1">
        <v>10</v>
      </c>
    </row>
    <row r="176" spans="1:8" x14ac:dyDescent="0.3">
      <c r="A176" s="1" t="s">
        <v>603</v>
      </c>
      <c r="B176" s="1">
        <v>289</v>
      </c>
      <c r="C176" s="20" t="s">
        <v>2724</v>
      </c>
      <c r="D176" s="1" t="s">
        <v>2725</v>
      </c>
      <c r="E176" s="1">
        <v>37.499808999999999</v>
      </c>
      <c r="F176" s="1">
        <v>126.898003</v>
      </c>
      <c r="G176" s="1" t="s">
        <v>2881</v>
      </c>
      <c r="H176" s="1">
        <v>10</v>
      </c>
    </row>
    <row r="177" spans="1:8" x14ac:dyDescent="0.3">
      <c r="A177" s="1" t="s">
        <v>603</v>
      </c>
      <c r="B177" s="1">
        <v>290</v>
      </c>
      <c r="C177" s="20" t="s">
        <v>2726</v>
      </c>
      <c r="D177" s="1" t="s">
        <v>2727</v>
      </c>
      <c r="E177" s="1">
        <v>37.531509</v>
      </c>
      <c r="F177" s="1">
        <v>126.89782700000001</v>
      </c>
      <c r="G177" s="1" t="s">
        <v>2882</v>
      </c>
      <c r="H177" s="1">
        <v>12</v>
      </c>
    </row>
    <row r="178" spans="1:8" x14ac:dyDescent="0.3">
      <c r="A178" s="1" t="s">
        <v>603</v>
      </c>
      <c r="B178" s="1">
        <v>291</v>
      </c>
      <c r="C178" s="20" t="s">
        <v>2728</v>
      </c>
      <c r="D178" s="1" t="s">
        <v>2729</v>
      </c>
      <c r="E178" s="1">
        <v>37.513851000000003</v>
      </c>
      <c r="F178" s="1">
        <v>126.89888000000001</v>
      </c>
      <c r="G178" s="1" t="s">
        <v>2881</v>
      </c>
      <c r="H178" s="1">
        <v>14</v>
      </c>
    </row>
    <row r="179" spans="1:8" x14ac:dyDescent="0.3">
      <c r="A179" s="1" t="s">
        <v>603</v>
      </c>
      <c r="B179" s="1">
        <v>292</v>
      </c>
      <c r="C179" s="20" t="s">
        <v>2730</v>
      </c>
      <c r="D179" s="1" t="s">
        <v>2731</v>
      </c>
      <c r="E179" s="1">
        <v>37.510120000000001</v>
      </c>
      <c r="F179" s="1">
        <v>126.904068</v>
      </c>
      <c r="G179" s="1" t="s">
        <v>2881</v>
      </c>
      <c r="H179" s="1">
        <v>10</v>
      </c>
    </row>
    <row r="180" spans="1:8" x14ac:dyDescent="0.3">
      <c r="A180" s="1" t="s">
        <v>603</v>
      </c>
      <c r="B180" s="1">
        <v>293</v>
      </c>
      <c r="C180" s="20" t="s">
        <v>2732</v>
      </c>
      <c r="D180" s="1" t="s">
        <v>2733</v>
      </c>
      <c r="E180" s="1">
        <v>37.529170999999998</v>
      </c>
      <c r="F180" s="1">
        <v>126.907578</v>
      </c>
      <c r="G180" s="1" t="s">
        <v>2882</v>
      </c>
      <c r="H180" s="1">
        <v>15</v>
      </c>
    </row>
    <row r="181" spans="1:8" x14ac:dyDescent="0.3">
      <c r="A181" s="1" t="s">
        <v>306</v>
      </c>
      <c r="B181" s="1">
        <v>300</v>
      </c>
      <c r="C181" s="1" t="s">
        <v>307</v>
      </c>
      <c r="D181" s="1" t="s">
        <v>308</v>
      </c>
      <c r="E181" s="1">
        <v>37.568049999999999</v>
      </c>
      <c r="F181" s="1">
        <v>126.96923099999999</v>
      </c>
      <c r="G181" s="11">
        <v>42284.50209490741</v>
      </c>
      <c r="H181" s="1">
        <v>7</v>
      </c>
    </row>
    <row r="182" spans="1:8" x14ac:dyDescent="0.3">
      <c r="A182" s="1" t="s">
        <v>327</v>
      </c>
      <c r="B182" s="1">
        <v>301</v>
      </c>
      <c r="C182" s="1" t="s">
        <v>328</v>
      </c>
      <c r="D182" s="1" t="s">
        <v>329</v>
      </c>
      <c r="E182" s="1">
        <v>37.575794000000002</v>
      </c>
      <c r="F182" s="1">
        <v>126.971451</v>
      </c>
      <c r="G182" s="11">
        <v>42284.502615740741</v>
      </c>
      <c r="H182" s="1">
        <v>16</v>
      </c>
    </row>
    <row r="183" spans="1:8" x14ac:dyDescent="0.3">
      <c r="A183" s="1" t="s">
        <v>3105</v>
      </c>
      <c r="B183" s="1">
        <v>302</v>
      </c>
      <c r="C183" s="1" t="s">
        <v>347</v>
      </c>
      <c r="D183" s="1" t="s">
        <v>329</v>
      </c>
      <c r="E183" s="1">
        <v>37.575946999999999</v>
      </c>
      <c r="F183" s="1">
        <v>126.97405999999999</v>
      </c>
      <c r="G183" s="11">
        <v>42284.503032407411</v>
      </c>
      <c r="H183" s="1">
        <v>12</v>
      </c>
    </row>
    <row r="184" spans="1:8" x14ac:dyDescent="0.3">
      <c r="A184" s="1" t="s">
        <v>327</v>
      </c>
      <c r="B184" s="1">
        <v>303</v>
      </c>
      <c r="C184" s="1" t="s">
        <v>363</v>
      </c>
      <c r="D184" s="1" t="s">
        <v>364</v>
      </c>
      <c r="E184" s="1">
        <v>37.571770000000001</v>
      </c>
      <c r="F184" s="1">
        <v>126.97466300000001</v>
      </c>
      <c r="G184" s="11">
        <v>42284.503576388888</v>
      </c>
      <c r="H184" s="1">
        <v>8</v>
      </c>
    </row>
    <row r="185" spans="1:8" x14ac:dyDescent="0.3">
      <c r="A185" s="1" t="s">
        <v>327</v>
      </c>
      <c r="B185" s="1">
        <v>304</v>
      </c>
      <c r="C185" s="1" t="s">
        <v>385</v>
      </c>
      <c r="D185" s="1" t="s">
        <v>386</v>
      </c>
      <c r="E185" s="1">
        <v>37.572113000000002</v>
      </c>
      <c r="F185" s="1">
        <v>126.977577</v>
      </c>
      <c r="G185" s="11">
        <v>42284.503946759258</v>
      </c>
      <c r="H185" s="1">
        <v>7</v>
      </c>
    </row>
    <row r="186" spans="1:8" x14ac:dyDescent="0.3">
      <c r="A186" s="1" t="s">
        <v>327</v>
      </c>
      <c r="B186" s="1">
        <v>305</v>
      </c>
      <c r="C186" s="1" t="s">
        <v>404</v>
      </c>
      <c r="D186" s="1" t="s">
        <v>405</v>
      </c>
      <c r="E186" s="1">
        <v>37.572581999999997</v>
      </c>
      <c r="F186" s="1">
        <v>126.97835499999999</v>
      </c>
      <c r="G186" s="11">
        <v>42284.504386574074</v>
      </c>
      <c r="H186" s="1">
        <v>16</v>
      </c>
    </row>
    <row r="187" spans="1:8" x14ac:dyDescent="0.3">
      <c r="A187" s="1" t="s">
        <v>327</v>
      </c>
      <c r="B187" s="1">
        <v>306</v>
      </c>
      <c r="C187" s="1" t="s">
        <v>425</v>
      </c>
      <c r="D187" s="1" t="s">
        <v>386</v>
      </c>
      <c r="E187" s="1">
        <v>37.570808</v>
      </c>
      <c r="F187" s="1">
        <v>126.976433</v>
      </c>
      <c r="G187" s="11">
        <v>42284.504907407405</v>
      </c>
      <c r="H187" s="1">
        <f>9+10</f>
        <v>19</v>
      </c>
    </row>
    <row r="188" spans="1:8" x14ac:dyDescent="0.3">
      <c r="A188" s="1" t="s">
        <v>327</v>
      </c>
      <c r="B188" s="1">
        <v>307</v>
      </c>
      <c r="C188" s="1" t="s">
        <v>444</v>
      </c>
      <c r="D188" s="1" t="s">
        <v>445</v>
      </c>
      <c r="E188" s="1">
        <v>37.57</v>
      </c>
      <c r="F188" s="1">
        <v>126.97110000000001</v>
      </c>
      <c r="G188" s="11">
        <v>42284.506354166668</v>
      </c>
      <c r="H188" s="1">
        <v>11</v>
      </c>
    </row>
    <row r="189" spans="1:8" x14ac:dyDescent="0.3">
      <c r="A189" s="1" t="s">
        <v>327</v>
      </c>
      <c r="B189" s="1">
        <v>308</v>
      </c>
      <c r="C189" s="1" t="s">
        <v>462</v>
      </c>
      <c r="D189" s="1" t="s">
        <v>463</v>
      </c>
      <c r="E189" s="1">
        <v>37.569969</v>
      </c>
      <c r="F189" s="1">
        <v>126.973938</v>
      </c>
      <c r="G189" s="11">
        <v>42284.506921296299</v>
      </c>
      <c r="H189" s="1">
        <v>20</v>
      </c>
    </row>
    <row r="190" spans="1:8" x14ac:dyDescent="0.3">
      <c r="A190" s="1" t="s">
        <v>327</v>
      </c>
      <c r="B190" s="1">
        <v>309</v>
      </c>
      <c r="C190" s="1" t="s">
        <v>476</v>
      </c>
      <c r="D190" s="1" t="s">
        <v>386</v>
      </c>
      <c r="E190" s="1">
        <v>37.569889000000003</v>
      </c>
      <c r="F190" s="1">
        <v>126.976456</v>
      </c>
      <c r="G190" s="11">
        <v>42284.507326388892</v>
      </c>
      <c r="H190" s="1">
        <v>13</v>
      </c>
    </row>
    <row r="191" spans="1:8" x14ac:dyDescent="0.3">
      <c r="A191" s="1" t="s">
        <v>306</v>
      </c>
      <c r="B191" s="1">
        <v>310</v>
      </c>
      <c r="C191" s="1" t="s">
        <v>489</v>
      </c>
      <c r="D191" s="1" t="s">
        <v>490</v>
      </c>
      <c r="E191" s="1">
        <v>37.568877999999998</v>
      </c>
      <c r="F191" s="1">
        <v>126.97747</v>
      </c>
      <c r="G191" s="11">
        <v>42284.5078125</v>
      </c>
      <c r="H191" s="1">
        <f>10+3</f>
        <v>13</v>
      </c>
    </row>
    <row r="192" spans="1:8" x14ac:dyDescent="0.3">
      <c r="A192" s="1" t="s">
        <v>306</v>
      </c>
      <c r="B192" s="1">
        <v>311</v>
      </c>
      <c r="C192" s="1" t="s">
        <v>509</v>
      </c>
      <c r="D192" s="1" t="s">
        <v>510</v>
      </c>
      <c r="E192" s="1">
        <v>37.566611999999999</v>
      </c>
      <c r="F192" s="1">
        <v>126.97747</v>
      </c>
      <c r="G192" s="11">
        <v>42284.508287037039</v>
      </c>
      <c r="H192" s="1">
        <v>35</v>
      </c>
    </row>
    <row r="193" spans="1:8" x14ac:dyDescent="0.3">
      <c r="A193" s="1" t="s">
        <v>306</v>
      </c>
      <c r="B193" s="1">
        <v>312</v>
      </c>
      <c r="C193" s="1" t="s">
        <v>529</v>
      </c>
      <c r="D193" s="1" t="s">
        <v>530</v>
      </c>
      <c r="E193" s="1">
        <v>37.564673999999997</v>
      </c>
      <c r="F193" s="1">
        <v>126.976738</v>
      </c>
      <c r="G193" s="11">
        <v>42284.508680555555</v>
      </c>
      <c r="H193" s="1">
        <v>7</v>
      </c>
    </row>
    <row r="194" spans="1:8" x14ac:dyDescent="0.3">
      <c r="A194" s="1" t="s">
        <v>306</v>
      </c>
      <c r="B194" s="1">
        <v>313</v>
      </c>
      <c r="C194" s="1" t="s">
        <v>549</v>
      </c>
      <c r="D194" s="1" t="s">
        <v>550</v>
      </c>
      <c r="E194" s="1">
        <v>37.556961000000001</v>
      </c>
      <c r="F194" s="1">
        <v>126.971771</v>
      </c>
      <c r="G194" s="11">
        <v>42284.509108796294</v>
      </c>
      <c r="H194" s="1">
        <v>5</v>
      </c>
    </row>
    <row r="195" spans="1:8" x14ac:dyDescent="0.3">
      <c r="A195" s="1" t="s">
        <v>327</v>
      </c>
      <c r="B195" s="1">
        <v>314</v>
      </c>
      <c r="C195" s="1" t="s">
        <v>571</v>
      </c>
      <c r="D195" s="1" t="s">
        <v>572</v>
      </c>
      <c r="E195" s="1">
        <v>37.579707999999997</v>
      </c>
      <c r="F195" s="1">
        <v>126.980858</v>
      </c>
      <c r="G195" s="11">
        <v>42284.509456018517</v>
      </c>
      <c r="H195" s="1">
        <v>10</v>
      </c>
    </row>
    <row r="196" spans="1:8" x14ac:dyDescent="0.3">
      <c r="A196" s="1" t="s">
        <v>327</v>
      </c>
      <c r="B196" s="1">
        <v>315</v>
      </c>
      <c r="C196" s="1" t="s">
        <v>585</v>
      </c>
      <c r="D196" s="1" t="s">
        <v>586</v>
      </c>
      <c r="E196" s="1">
        <v>37.575969999999998</v>
      </c>
      <c r="F196" s="1">
        <v>126.983063</v>
      </c>
      <c r="G196" s="11">
        <v>42284.510046296295</v>
      </c>
      <c r="H196" s="1">
        <v>9</v>
      </c>
    </row>
    <row r="197" spans="1:8" x14ac:dyDescent="0.3">
      <c r="A197" s="1" t="s">
        <v>327</v>
      </c>
      <c r="B197" s="1">
        <v>316</v>
      </c>
      <c r="C197" s="1" t="s">
        <v>606</v>
      </c>
      <c r="D197" s="1" t="s">
        <v>607</v>
      </c>
      <c r="E197" s="1">
        <v>37.570396000000002</v>
      </c>
      <c r="F197" s="1">
        <v>126.98178900000001</v>
      </c>
      <c r="G197" s="11">
        <v>42284.510648148149</v>
      </c>
      <c r="H197" s="1">
        <v>12</v>
      </c>
    </row>
    <row r="198" spans="1:8" x14ac:dyDescent="0.3">
      <c r="A198" s="1" t="s">
        <v>306</v>
      </c>
      <c r="B198" s="1">
        <v>318</v>
      </c>
      <c r="C198" s="1" t="s">
        <v>645</v>
      </c>
      <c r="D198" s="1" t="s">
        <v>646</v>
      </c>
      <c r="E198" s="1">
        <v>37.568527000000003</v>
      </c>
      <c r="F198" s="1">
        <v>126.982552</v>
      </c>
      <c r="G198" s="11">
        <v>42284.511516203704</v>
      </c>
      <c r="H198" s="1">
        <v>10</v>
      </c>
    </row>
    <row r="199" spans="1:8" x14ac:dyDescent="0.3">
      <c r="A199" s="1" t="s">
        <v>306</v>
      </c>
      <c r="B199" s="1">
        <v>320</v>
      </c>
      <c r="C199" s="1" t="s">
        <v>681</v>
      </c>
      <c r="D199" s="1" t="s">
        <v>682</v>
      </c>
      <c r="E199" s="1">
        <v>37.566223000000001</v>
      </c>
      <c r="F199" s="1">
        <v>126.98358899999999</v>
      </c>
      <c r="G199" s="11">
        <v>42284.51290509259</v>
      </c>
      <c r="H199" s="1">
        <v>20</v>
      </c>
    </row>
    <row r="200" spans="1:8" x14ac:dyDescent="0.3">
      <c r="A200" s="1" t="s">
        <v>306</v>
      </c>
      <c r="B200" s="1">
        <v>321</v>
      </c>
      <c r="C200" s="1" t="s">
        <v>695</v>
      </c>
      <c r="D200" s="1" t="s">
        <v>696</v>
      </c>
      <c r="E200" s="1">
        <v>37.565463999999999</v>
      </c>
      <c r="F200" s="1">
        <v>126.984138</v>
      </c>
      <c r="G200" s="11">
        <v>42284.513460648152</v>
      </c>
      <c r="H200" s="1">
        <v>15</v>
      </c>
    </row>
    <row r="201" spans="1:8" x14ac:dyDescent="0.3">
      <c r="A201" s="1" t="s">
        <v>306</v>
      </c>
      <c r="B201" s="1">
        <v>322</v>
      </c>
      <c r="C201" s="1" t="s">
        <v>713</v>
      </c>
      <c r="D201" s="1" t="s">
        <v>714</v>
      </c>
      <c r="E201" s="1">
        <v>37.564475999999999</v>
      </c>
      <c r="F201" s="1">
        <v>126.986969</v>
      </c>
      <c r="G201" s="11">
        <v>42284.513784722221</v>
      </c>
      <c r="H201" s="1">
        <v>15</v>
      </c>
    </row>
    <row r="202" spans="1:8" x14ac:dyDescent="0.3">
      <c r="A202" s="1" t="s">
        <v>306</v>
      </c>
      <c r="B202" s="1">
        <v>324</v>
      </c>
      <c r="C202" s="1" t="s">
        <v>751</v>
      </c>
      <c r="D202" s="1" t="s">
        <v>752</v>
      </c>
      <c r="E202" s="1">
        <v>37.561340000000001</v>
      </c>
      <c r="F202" s="1">
        <v>126.9804</v>
      </c>
      <c r="G202" s="11">
        <v>42284.514745370368</v>
      </c>
      <c r="H202" s="1">
        <v>10</v>
      </c>
    </row>
    <row r="203" spans="1:8" x14ac:dyDescent="0.3">
      <c r="A203" s="1" t="s">
        <v>327</v>
      </c>
      <c r="B203" s="1">
        <v>326</v>
      </c>
      <c r="C203" s="1" t="s">
        <v>785</v>
      </c>
      <c r="D203" s="1" t="s">
        <v>786</v>
      </c>
      <c r="E203" s="1">
        <v>37.576241000000003</v>
      </c>
      <c r="F203" s="1">
        <v>126.98616</v>
      </c>
      <c r="G203" s="11">
        <v>42284.515439814815</v>
      </c>
      <c r="H203" s="1">
        <v>19</v>
      </c>
    </row>
    <row r="204" spans="1:8" x14ac:dyDescent="0.3">
      <c r="A204" s="1" t="s">
        <v>327</v>
      </c>
      <c r="B204" s="1">
        <v>327</v>
      </c>
      <c r="C204" s="1" t="s">
        <v>807</v>
      </c>
      <c r="D204" s="1" t="s">
        <v>808</v>
      </c>
      <c r="E204" s="1">
        <v>37.573357000000001</v>
      </c>
      <c r="F204" s="1">
        <v>126.987465</v>
      </c>
      <c r="G204" s="11">
        <v>42284.515879629631</v>
      </c>
      <c r="H204" s="1">
        <v>10</v>
      </c>
    </row>
    <row r="205" spans="1:8" x14ac:dyDescent="0.3">
      <c r="A205" s="1" t="s">
        <v>327</v>
      </c>
      <c r="B205" s="1">
        <v>328</v>
      </c>
      <c r="C205" s="1" t="s">
        <v>811</v>
      </c>
      <c r="D205" s="1" t="s">
        <v>812</v>
      </c>
      <c r="E205" s="1">
        <v>37.570396000000002</v>
      </c>
      <c r="F205" s="1">
        <v>126.98819</v>
      </c>
      <c r="G205" s="11">
        <v>42284.51635416667</v>
      </c>
      <c r="H205" s="1">
        <v>11</v>
      </c>
    </row>
    <row r="206" spans="1:8" x14ac:dyDescent="0.3">
      <c r="A206" s="1" t="s">
        <v>327</v>
      </c>
      <c r="B206" s="1">
        <v>329</v>
      </c>
      <c r="C206" s="1" t="s">
        <v>813</v>
      </c>
      <c r="D206" s="1" t="s">
        <v>814</v>
      </c>
      <c r="E206" s="1">
        <v>37.568344000000003</v>
      </c>
      <c r="F206" s="1">
        <v>126.987892</v>
      </c>
      <c r="G206" s="11">
        <v>42284.517083333332</v>
      </c>
      <c r="H206" s="1">
        <v>8</v>
      </c>
    </row>
    <row r="207" spans="1:8" x14ac:dyDescent="0.3">
      <c r="A207" s="1" t="s">
        <v>306</v>
      </c>
      <c r="B207" s="1">
        <v>330</v>
      </c>
      <c r="C207" s="1" t="s">
        <v>815</v>
      </c>
      <c r="D207" s="1" t="s">
        <v>2883</v>
      </c>
      <c r="E207" s="1">
        <v>37.568165</v>
      </c>
      <c r="F207" s="1">
        <v>126.984978</v>
      </c>
      <c r="G207" s="11">
        <v>42284.517500000002</v>
      </c>
      <c r="H207" s="1">
        <v>10</v>
      </c>
    </row>
    <row r="208" spans="1:8" x14ac:dyDescent="0.3">
      <c r="A208" s="1" t="s">
        <v>306</v>
      </c>
      <c r="B208" s="1">
        <v>331</v>
      </c>
      <c r="C208" s="1" t="s">
        <v>816</v>
      </c>
      <c r="D208" s="1" t="s">
        <v>817</v>
      </c>
      <c r="E208" s="1">
        <v>37.566383000000002</v>
      </c>
      <c r="F208" s="1">
        <v>126.987206</v>
      </c>
      <c r="G208" s="11">
        <v>42284.517881944441</v>
      </c>
      <c r="H208" s="1">
        <v>10</v>
      </c>
    </row>
    <row r="209" spans="1:8" x14ac:dyDescent="0.3">
      <c r="A209" s="1" t="s">
        <v>2884</v>
      </c>
      <c r="B209" s="1">
        <v>332</v>
      </c>
      <c r="C209" s="21" t="s">
        <v>2425</v>
      </c>
      <c r="D209" s="1" t="s">
        <v>2426</v>
      </c>
      <c r="E209" s="1">
        <v>37.565989999999999</v>
      </c>
      <c r="F209" s="1">
        <v>126.987793</v>
      </c>
      <c r="G209" s="11">
        <v>42284.517881944441</v>
      </c>
      <c r="H209" s="1">
        <v>5</v>
      </c>
    </row>
    <row r="210" spans="1:8" x14ac:dyDescent="0.3">
      <c r="A210" s="1" t="s">
        <v>327</v>
      </c>
      <c r="B210" s="1">
        <v>334</v>
      </c>
      <c r="C210" s="1" t="s">
        <v>821</v>
      </c>
      <c r="D210" s="1" t="s">
        <v>822</v>
      </c>
      <c r="E210" s="1">
        <v>37.570599000000001</v>
      </c>
      <c r="F210" s="1">
        <v>126.99179100000001</v>
      </c>
      <c r="G210" s="11">
        <v>42284.519143518519</v>
      </c>
      <c r="H210" s="1">
        <v>10</v>
      </c>
    </row>
    <row r="211" spans="1:8" x14ac:dyDescent="0.3">
      <c r="A211" s="1" t="s">
        <v>327</v>
      </c>
      <c r="B211" s="1">
        <v>335</v>
      </c>
      <c r="C211" s="1" t="s">
        <v>823</v>
      </c>
      <c r="D211" s="1" t="s">
        <v>822</v>
      </c>
      <c r="E211" s="1">
        <v>37.570197999999998</v>
      </c>
      <c r="F211" s="1">
        <v>126.991257</v>
      </c>
      <c r="G211" s="11">
        <v>42284.51971064815</v>
      </c>
      <c r="H211" s="1">
        <v>10</v>
      </c>
    </row>
    <row r="212" spans="1:8" x14ac:dyDescent="0.3">
      <c r="A212" s="1" t="s">
        <v>306</v>
      </c>
      <c r="B212" s="1">
        <v>336</v>
      </c>
      <c r="C212" s="1" t="s">
        <v>824</v>
      </c>
      <c r="D212" s="1" t="s">
        <v>825</v>
      </c>
      <c r="E212" s="1">
        <v>37.562618000000001</v>
      </c>
      <c r="F212" s="1">
        <v>126.992836</v>
      </c>
      <c r="G212" s="11">
        <v>42284.520196759258</v>
      </c>
      <c r="H212" s="1">
        <v>10</v>
      </c>
    </row>
    <row r="213" spans="1:8" x14ac:dyDescent="0.3">
      <c r="A213" s="1" t="s">
        <v>327</v>
      </c>
      <c r="B213" s="1">
        <v>337</v>
      </c>
      <c r="C213" s="1" t="s">
        <v>826</v>
      </c>
      <c r="D213" s="1" t="s">
        <v>818</v>
      </c>
      <c r="E213" s="1">
        <v>37.578978999999997</v>
      </c>
      <c r="F213" s="1">
        <v>126.996475</v>
      </c>
      <c r="G213" s="11">
        <v>42284.520601851851</v>
      </c>
      <c r="H213" s="1">
        <v>5</v>
      </c>
    </row>
    <row r="214" spans="1:8" x14ac:dyDescent="0.3">
      <c r="A214" s="1" t="s">
        <v>327</v>
      </c>
      <c r="B214" s="1">
        <v>338</v>
      </c>
      <c r="C214" s="1" t="s">
        <v>827</v>
      </c>
      <c r="D214" s="1" t="s">
        <v>828</v>
      </c>
      <c r="E214" s="1">
        <v>37.570957</v>
      </c>
      <c r="F214" s="1">
        <v>126.997124</v>
      </c>
      <c r="G214" s="11">
        <v>42284.520972222221</v>
      </c>
      <c r="H214" s="1">
        <v>18</v>
      </c>
    </row>
    <row r="215" spans="1:8" x14ac:dyDescent="0.3">
      <c r="A215" s="1" t="s">
        <v>327</v>
      </c>
      <c r="B215" s="1">
        <v>339</v>
      </c>
      <c r="C215" s="1" t="s">
        <v>829</v>
      </c>
      <c r="D215" s="1" t="s">
        <v>830</v>
      </c>
      <c r="E215" s="1">
        <v>37.571067999999997</v>
      </c>
      <c r="F215" s="1">
        <v>126.998192</v>
      </c>
      <c r="G215" s="11">
        <v>42284.52134259259</v>
      </c>
      <c r="H215" s="1">
        <v>10</v>
      </c>
    </row>
    <row r="216" spans="1:8" x14ac:dyDescent="0.3">
      <c r="A216" s="1" t="s">
        <v>327</v>
      </c>
      <c r="B216" s="1">
        <v>340</v>
      </c>
      <c r="C216" s="1" t="s">
        <v>831</v>
      </c>
      <c r="D216" s="1" t="s">
        <v>832</v>
      </c>
      <c r="E216" s="1">
        <v>37.585628999999997</v>
      </c>
      <c r="F216" s="1">
        <v>127.00067900000001</v>
      </c>
      <c r="G216" s="11">
        <v>42284.522129629629</v>
      </c>
      <c r="H216" s="1">
        <v>8</v>
      </c>
    </row>
    <row r="217" spans="1:8" x14ac:dyDescent="0.3">
      <c r="A217" s="1" t="s">
        <v>327</v>
      </c>
      <c r="B217" s="1">
        <v>341</v>
      </c>
      <c r="C217" s="1" t="s">
        <v>833</v>
      </c>
      <c r="D217" s="1" t="s">
        <v>834</v>
      </c>
      <c r="E217" s="1">
        <v>37.581569999999999</v>
      </c>
      <c r="F217" s="1">
        <v>127.001785</v>
      </c>
      <c r="G217" s="11">
        <v>42284.522476851853</v>
      </c>
      <c r="H217" s="1">
        <v>10</v>
      </c>
    </row>
    <row r="218" spans="1:8" x14ac:dyDescent="0.3">
      <c r="A218" s="1" t="s">
        <v>327</v>
      </c>
      <c r="B218" s="1">
        <v>342</v>
      </c>
      <c r="C218" s="1" t="s">
        <v>835</v>
      </c>
      <c r="D218" s="1" t="s">
        <v>836</v>
      </c>
      <c r="E218" s="1">
        <v>37.579783999999997</v>
      </c>
      <c r="F218" s="1">
        <v>127.002533</v>
      </c>
      <c r="G218" s="11">
        <v>42284.523287037038</v>
      </c>
      <c r="H218" s="1">
        <v>10</v>
      </c>
    </row>
    <row r="219" spans="1:8" x14ac:dyDescent="0.3">
      <c r="A219" s="1" t="s">
        <v>327</v>
      </c>
      <c r="B219" s="1">
        <v>343</v>
      </c>
      <c r="C219" s="1" t="s">
        <v>837</v>
      </c>
      <c r="D219" s="1" t="s">
        <v>838</v>
      </c>
      <c r="E219" s="1">
        <v>37.575431999999999</v>
      </c>
      <c r="F219" s="1">
        <v>127.004982</v>
      </c>
      <c r="G219" s="11">
        <v>42284.5237037037</v>
      </c>
      <c r="H219" s="1">
        <v>12</v>
      </c>
    </row>
    <row r="220" spans="1:8" x14ac:dyDescent="0.3">
      <c r="A220" s="1" t="s">
        <v>327</v>
      </c>
      <c r="B220" s="1">
        <v>344</v>
      </c>
      <c r="C220" s="1" t="s">
        <v>841</v>
      </c>
      <c r="D220" s="1" t="s">
        <v>842</v>
      </c>
      <c r="E220" s="1">
        <v>37.574036</v>
      </c>
      <c r="F220" s="1">
        <v>127.006721</v>
      </c>
      <c r="G220" s="11">
        <v>42284.524178240739</v>
      </c>
      <c r="H220" s="1">
        <v>10</v>
      </c>
    </row>
    <row r="221" spans="1:8" x14ac:dyDescent="0.3">
      <c r="A221" s="1" t="s">
        <v>327</v>
      </c>
      <c r="B221" s="1">
        <v>345</v>
      </c>
      <c r="C221" s="1" t="s">
        <v>843</v>
      </c>
      <c r="D221" s="1" t="s">
        <v>844</v>
      </c>
      <c r="E221" s="1">
        <v>37.573307</v>
      </c>
      <c r="F221" s="1">
        <v>127.00071</v>
      </c>
      <c r="G221" s="11">
        <v>42284.524861111109</v>
      </c>
      <c r="H221" s="1">
        <v>15</v>
      </c>
    </row>
    <row r="222" spans="1:8" x14ac:dyDescent="0.3">
      <c r="A222" s="1" t="s">
        <v>306</v>
      </c>
      <c r="B222" s="1">
        <v>346</v>
      </c>
      <c r="C222" s="1" t="s">
        <v>845</v>
      </c>
      <c r="D222" s="1" t="s">
        <v>846</v>
      </c>
      <c r="E222" s="1">
        <v>37.569183000000002</v>
      </c>
      <c r="F222" s="1">
        <v>127.00988</v>
      </c>
      <c r="G222" s="11">
        <v>42284.525196759256</v>
      </c>
      <c r="H222" s="1">
        <v>10</v>
      </c>
    </row>
    <row r="223" spans="1:8" x14ac:dyDescent="0.3">
      <c r="A223" s="1" t="s">
        <v>306</v>
      </c>
      <c r="B223" s="1">
        <v>347</v>
      </c>
      <c r="C223" s="1" t="s">
        <v>847</v>
      </c>
      <c r="D223" s="1" t="s">
        <v>848</v>
      </c>
      <c r="E223" s="1">
        <v>37.565331</v>
      </c>
      <c r="F223" s="1">
        <v>127.00784299999999</v>
      </c>
      <c r="G223" s="11">
        <v>42284.525879629633</v>
      </c>
      <c r="H223" s="1">
        <v>18</v>
      </c>
    </row>
    <row r="224" spans="1:8" x14ac:dyDescent="0.3">
      <c r="A224" s="1" t="s">
        <v>327</v>
      </c>
      <c r="B224" s="1">
        <v>348</v>
      </c>
      <c r="C224" s="1" t="s">
        <v>885</v>
      </c>
      <c r="D224" s="1" t="s">
        <v>886</v>
      </c>
      <c r="E224" s="1">
        <v>37.572029000000001</v>
      </c>
      <c r="F224" s="1">
        <v>126.960785</v>
      </c>
      <c r="G224" s="11">
        <v>42522.604166666664</v>
      </c>
      <c r="H224" s="1">
        <v>14</v>
      </c>
    </row>
    <row r="225" spans="1:8" x14ac:dyDescent="0.3">
      <c r="A225" s="1" t="s">
        <v>327</v>
      </c>
      <c r="B225" s="1">
        <v>349</v>
      </c>
      <c r="C225" s="1" t="s">
        <v>849</v>
      </c>
      <c r="D225" s="1" t="s">
        <v>850</v>
      </c>
      <c r="E225" s="1">
        <v>37.576332000000001</v>
      </c>
      <c r="F225" s="1">
        <v>126.96859000000001</v>
      </c>
      <c r="G225" s="11">
        <v>42522.604166666664</v>
      </c>
      <c r="H225" s="1">
        <v>7</v>
      </c>
    </row>
    <row r="226" spans="1:8" x14ac:dyDescent="0.3">
      <c r="A226" s="1" t="s">
        <v>327</v>
      </c>
      <c r="B226" s="1">
        <v>351</v>
      </c>
      <c r="C226" s="1" t="s">
        <v>851</v>
      </c>
      <c r="D226" s="1" t="s">
        <v>852</v>
      </c>
      <c r="E226" s="1">
        <v>37.585079</v>
      </c>
      <c r="F226" s="1">
        <v>126.970619</v>
      </c>
      <c r="G226" s="11">
        <v>42522.604166666664</v>
      </c>
      <c r="H226" s="1">
        <v>8</v>
      </c>
    </row>
    <row r="227" spans="1:8" x14ac:dyDescent="0.3">
      <c r="A227" s="1" t="s">
        <v>327</v>
      </c>
      <c r="B227" s="1">
        <v>352</v>
      </c>
      <c r="C227" s="1" t="s">
        <v>853</v>
      </c>
      <c r="D227" s="1" t="s">
        <v>854</v>
      </c>
      <c r="E227" s="1">
        <v>37.583416</v>
      </c>
      <c r="F227" s="1">
        <v>126.985237</v>
      </c>
      <c r="G227" s="11">
        <v>42522.604166666664</v>
      </c>
      <c r="H227" s="1">
        <v>15</v>
      </c>
    </row>
    <row r="228" spans="1:8" x14ac:dyDescent="0.3">
      <c r="A228" s="1" t="s">
        <v>327</v>
      </c>
      <c r="B228" s="1">
        <v>353</v>
      </c>
      <c r="C228" s="1" t="s">
        <v>855</v>
      </c>
      <c r="D228" s="1" t="s">
        <v>856</v>
      </c>
      <c r="E228" s="1">
        <v>37.579388000000002</v>
      </c>
      <c r="F228" s="1">
        <v>126.98494700000001</v>
      </c>
      <c r="G228" s="11">
        <v>42522.604166666664</v>
      </c>
      <c r="H228" s="1">
        <v>8</v>
      </c>
    </row>
    <row r="229" spans="1:8" x14ac:dyDescent="0.3">
      <c r="A229" s="1" t="s">
        <v>327</v>
      </c>
      <c r="B229" s="1">
        <v>354</v>
      </c>
      <c r="C229" s="1" t="s">
        <v>859</v>
      </c>
      <c r="D229" s="1" t="s">
        <v>860</v>
      </c>
      <c r="E229" s="1">
        <v>37.579155</v>
      </c>
      <c r="F229" s="1">
        <v>126.98896000000001</v>
      </c>
      <c r="G229" s="11">
        <v>42522.604166666664</v>
      </c>
      <c r="H229" s="1">
        <v>10</v>
      </c>
    </row>
    <row r="230" spans="1:8" x14ac:dyDescent="0.3">
      <c r="A230" s="1" t="s">
        <v>327</v>
      </c>
      <c r="B230" s="1">
        <v>355</v>
      </c>
      <c r="C230" s="1" t="s">
        <v>861</v>
      </c>
      <c r="D230" s="1" t="s">
        <v>862</v>
      </c>
      <c r="E230" s="1">
        <v>37.576507999999997</v>
      </c>
      <c r="F230" s="1">
        <v>127.00245700000001</v>
      </c>
      <c r="G230" s="11">
        <v>42522.604166666664</v>
      </c>
      <c r="H230" s="1">
        <v>15</v>
      </c>
    </row>
    <row r="231" spans="1:8" x14ac:dyDescent="0.3">
      <c r="A231" s="1" t="s">
        <v>327</v>
      </c>
      <c r="B231" s="1">
        <v>356</v>
      </c>
      <c r="C231" s="1" t="s">
        <v>863</v>
      </c>
      <c r="D231" s="1" t="s">
        <v>864</v>
      </c>
      <c r="E231" s="1">
        <v>37.577145000000002</v>
      </c>
      <c r="F231" s="1">
        <v>127.00206</v>
      </c>
      <c r="G231" s="11">
        <v>42522.604166666664</v>
      </c>
      <c r="H231" s="1">
        <v>15</v>
      </c>
    </row>
    <row r="232" spans="1:8" x14ac:dyDescent="0.3">
      <c r="A232" s="1" t="s">
        <v>327</v>
      </c>
      <c r="B232" s="1">
        <v>358</v>
      </c>
      <c r="C232" s="1" t="s">
        <v>865</v>
      </c>
      <c r="D232" s="1" t="s">
        <v>866</v>
      </c>
      <c r="E232" s="1">
        <v>37.582500000000003</v>
      </c>
      <c r="F232" s="1">
        <v>126.998535</v>
      </c>
      <c r="G232" s="11">
        <v>42522.604166666664</v>
      </c>
      <c r="H232" s="1">
        <v>13</v>
      </c>
    </row>
    <row r="233" spans="1:8" x14ac:dyDescent="0.3">
      <c r="A233" s="1" t="s">
        <v>327</v>
      </c>
      <c r="B233" s="1">
        <v>359</v>
      </c>
      <c r="C233" s="1" t="s">
        <v>867</v>
      </c>
      <c r="D233" s="1" t="s">
        <v>868</v>
      </c>
      <c r="E233" s="1">
        <v>37.576061000000003</v>
      </c>
      <c r="F233" s="1">
        <v>126.997681</v>
      </c>
      <c r="G233" s="11">
        <v>42522.604166666664</v>
      </c>
      <c r="H233" s="1">
        <v>8</v>
      </c>
    </row>
    <row r="234" spans="1:8" x14ac:dyDescent="0.3">
      <c r="A234" s="1" t="s">
        <v>327</v>
      </c>
      <c r="B234" s="1">
        <v>361</v>
      </c>
      <c r="C234" s="1" t="s">
        <v>869</v>
      </c>
      <c r="D234" s="1" t="s">
        <v>870</v>
      </c>
      <c r="E234" s="1">
        <v>37.573242</v>
      </c>
      <c r="F234" s="1">
        <v>127.015907</v>
      </c>
      <c r="G234" s="11">
        <v>42522.604166666664</v>
      </c>
      <c r="H234" s="1">
        <v>10</v>
      </c>
    </row>
    <row r="235" spans="1:8" x14ac:dyDescent="0.3">
      <c r="A235" s="1" t="s">
        <v>327</v>
      </c>
      <c r="B235" s="1">
        <v>362</v>
      </c>
      <c r="C235" s="1" t="s">
        <v>871</v>
      </c>
      <c r="D235" s="1" t="s">
        <v>872</v>
      </c>
      <c r="E235" s="1">
        <v>37.572223999999999</v>
      </c>
      <c r="F235" s="1">
        <v>127.022705</v>
      </c>
      <c r="G235" s="11">
        <v>42522.604166666664</v>
      </c>
      <c r="H235" s="1">
        <v>10</v>
      </c>
    </row>
    <row r="236" spans="1:8" x14ac:dyDescent="0.3">
      <c r="A236" s="1" t="s">
        <v>327</v>
      </c>
      <c r="B236" s="1">
        <v>363</v>
      </c>
      <c r="C236" s="1" t="s">
        <v>873</v>
      </c>
      <c r="D236" s="1" t="s">
        <v>874</v>
      </c>
      <c r="E236" s="1">
        <v>37.575760000000002</v>
      </c>
      <c r="F236" s="1">
        <v>127.022835</v>
      </c>
      <c r="G236" s="11">
        <v>42522.604166666664</v>
      </c>
      <c r="H236" s="1">
        <v>10</v>
      </c>
    </row>
    <row r="237" spans="1:8" x14ac:dyDescent="0.3">
      <c r="A237" s="1" t="s">
        <v>327</v>
      </c>
      <c r="B237" s="1">
        <v>364</v>
      </c>
      <c r="C237" s="1" t="s">
        <v>875</v>
      </c>
      <c r="D237" s="1" t="s">
        <v>876</v>
      </c>
      <c r="E237" s="1">
        <v>37.579334000000003</v>
      </c>
      <c r="F237" s="1">
        <v>127.015083</v>
      </c>
      <c r="G237" s="11">
        <v>42522.604166666664</v>
      </c>
      <c r="H237" s="1">
        <v>8</v>
      </c>
    </row>
    <row r="238" spans="1:8" x14ac:dyDescent="0.3">
      <c r="A238" s="1" t="s">
        <v>327</v>
      </c>
      <c r="B238" s="1">
        <v>367</v>
      </c>
      <c r="C238" s="1" t="s">
        <v>879</v>
      </c>
      <c r="D238" s="1" t="s">
        <v>880</v>
      </c>
      <c r="E238" s="1">
        <v>37.573849000000003</v>
      </c>
      <c r="F238" s="1">
        <v>126.95869399999999</v>
      </c>
      <c r="G238" s="11">
        <v>42522.604166666664</v>
      </c>
      <c r="H238" s="1">
        <v>8</v>
      </c>
    </row>
    <row r="239" spans="1:8" x14ac:dyDescent="0.3">
      <c r="A239" s="1" t="s">
        <v>327</v>
      </c>
      <c r="B239" s="1">
        <v>368</v>
      </c>
      <c r="C239" s="1" t="s">
        <v>881</v>
      </c>
      <c r="D239" s="1" t="s">
        <v>882</v>
      </c>
      <c r="E239" s="1">
        <v>37.569248000000002</v>
      </c>
      <c r="F239" s="1">
        <v>126.980537</v>
      </c>
      <c r="G239" s="11">
        <v>42522.604166666664</v>
      </c>
      <c r="H239" s="1">
        <v>12</v>
      </c>
    </row>
    <row r="240" spans="1:8" x14ac:dyDescent="0.3">
      <c r="A240" s="1" t="s">
        <v>327</v>
      </c>
      <c r="B240" s="1">
        <v>369</v>
      </c>
      <c r="C240" s="1" t="s">
        <v>883</v>
      </c>
      <c r="D240" s="1" t="s">
        <v>884</v>
      </c>
      <c r="E240" s="1">
        <v>37.575493000000002</v>
      </c>
      <c r="F240" s="1">
        <v>126.9785</v>
      </c>
      <c r="G240" s="11">
        <v>42522.604166666664</v>
      </c>
      <c r="H240" s="1">
        <v>20</v>
      </c>
    </row>
    <row r="241" spans="1:8" x14ac:dyDescent="0.3">
      <c r="A241" s="1" t="s">
        <v>306</v>
      </c>
      <c r="B241" s="1">
        <v>370</v>
      </c>
      <c r="C241" s="1" t="s">
        <v>887</v>
      </c>
      <c r="D241" s="1" t="s">
        <v>888</v>
      </c>
      <c r="E241" s="1">
        <v>37.563229</v>
      </c>
      <c r="F241" s="1">
        <v>126.97483800000001</v>
      </c>
      <c r="G241" s="11">
        <v>42536.395833333336</v>
      </c>
      <c r="H241" s="1">
        <v>26</v>
      </c>
    </row>
    <row r="242" spans="1:8" x14ac:dyDescent="0.3">
      <c r="A242" s="1" t="s">
        <v>306</v>
      </c>
      <c r="B242" s="1">
        <v>371</v>
      </c>
      <c r="C242" s="1" t="s">
        <v>889</v>
      </c>
      <c r="D242" s="1" t="s">
        <v>890</v>
      </c>
      <c r="E242" s="1">
        <v>37.558872000000001</v>
      </c>
      <c r="F242" s="1">
        <v>127.005539</v>
      </c>
      <c r="G242" s="11">
        <v>42536.395833333336</v>
      </c>
      <c r="H242" s="1">
        <v>10</v>
      </c>
    </row>
    <row r="243" spans="1:8" x14ac:dyDescent="0.3">
      <c r="A243" s="1" t="s">
        <v>306</v>
      </c>
      <c r="B243" s="1">
        <v>372</v>
      </c>
      <c r="C243" s="1" t="s">
        <v>891</v>
      </c>
      <c r="D243" s="1" t="s">
        <v>892</v>
      </c>
      <c r="E243" s="1">
        <v>37.554295000000003</v>
      </c>
      <c r="F243" s="1">
        <v>127.0112</v>
      </c>
      <c r="G243" s="11">
        <v>42536.395833333336</v>
      </c>
      <c r="H243" s="1">
        <v>10</v>
      </c>
    </row>
    <row r="244" spans="1:8" x14ac:dyDescent="0.3">
      <c r="A244" s="1" t="s">
        <v>306</v>
      </c>
      <c r="B244" s="1">
        <v>373</v>
      </c>
      <c r="C244" s="1" t="s">
        <v>893</v>
      </c>
      <c r="D244" s="1" t="s">
        <v>894</v>
      </c>
      <c r="E244" s="1">
        <v>37.555858999999998</v>
      </c>
      <c r="F244" s="1">
        <v>127.01385500000001</v>
      </c>
      <c r="G244" s="11">
        <v>42536.395833333336</v>
      </c>
      <c r="H244" s="1">
        <v>8</v>
      </c>
    </row>
    <row r="245" spans="1:8" x14ac:dyDescent="0.3">
      <c r="A245" s="1" t="s">
        <v>306</v>
      </c>
      <c r="B245" s="1">
        <v>374</v>
      </c>
      <c r="C245" s="1" t="s">
        <v>895</v>
      </c>
      <c r="D245" s="1" t="s">
        <v>896</v>
      </c>
      <c r="E245" s="1">
        <v>37.560473999999999</v>
      </c>
      <c r="F245" s="1">
        <v>127.014076</v>
      </c>
      <c r="G245" s="11">
        <v>42536.395833333336</v>
      </c>
      <c r="H245" s="1">
        <v>10</v>
      </c>
    </row>
    <row r="246" spans="1:8" x14ac:dyDescent="0.3">
      <c r="A246" s="1" t="s">
        <v>306</v>
      </c>
      <c r="B246" s="1">
        <v>375</v>
      </c>
      <c r="C246" s="1" t="s">
        <v>899</v>
      </c>
      <c r="D246" s="1" t="s">
        <v>900</v>
      </c>
      <c r="E246" s="1">
        <v>37.563716999999997</v>
      </c>
      <c r="F246" s="1">
        <v>127.01842499999999</v>
      </c>
      <c r="G246" s="11">
        <v>42536.395833333336</v>
      </c>
      <c r="H246" s="1">
        <v>8</v>
      </c>
    </row>
    <row r="247" spans="1:8" x14ac:dyDescent="0.3">
      <c r="A247" s="1" t="s">
        <v>306</v>
      </c>
      <c r="B247" s="1">
        <v>378</v>
      </c>
      <c r="C247" s="1" t="s">
        <v>902</v>
      </c>
      <c r="D247" s="1" t="s">
        <v>903</v>
      </c>
      <c r="E247" s="1">
        <v>37.569805000000002</v>
      </c>
      <c r="F247" s="1">
        <v>127.016953</v>
      </c>
      <c r="G247" s="11">
        <v>42536.395833333336</v>
      </c>
      <c r="H247" s="1">
        <v>10</v>
      </c>
    </row>
    <row r="248" spans="1:8" x14ac:dyDescent="0.3">
      <c r="A248" s="1" t="s">
        <v>306</v>
      </c>
      <c r="B248" s="1">
        <v>379</v>
      </c>
      <c r="C248" s="1" t="s">
        <v>904</v>
      </c>
      <c r="D248" s="1" t="s">
        <v>901</v>
      </c>
      <c r="E248" s="1">
        <v>37.555999999999997</v>
      </c>
      <c r="F248" s="1">
        <v>126.973358</v>
      </c>
      <c r="G248" s="11">
        <v>42536.395833333336</v>
      </c>
      <c r="H248" s="1">
        <v>7</v>
      </c>
    </row>
    <row r="249" spans="1:8" x14ac:dyDescent="0.3">
      <c r="A249" s="1" t="s">
        <v>306</v>
      </c>
      <c r="B249" s="1">
        <v>380</v>
      </c>
      <c r="C249" s="1" t="s">
        <v>905</v>
      </c>
      <c r="D249" s="1" t="s">
        <v>906</v>
      </c>
      <c r="E249" s="1">
        <v>37.563865999999997</v>
      </c>
      <c r="F249" s="1">
        <v>127.002747</v>
      </c>
      <c r="G249" s="11">
        <v>42536.395833333336</v>
      </c>
      <c r="H249" s="1">
        <v>8</v>
      </c>
    </row>
    <row r="250" spans="1:8" x14ac:dyDescent="0.3">
      <c r="A250" s="1" t="s">
        <v>306</v>
      </c>
      <c r="B250" s="1">
        <v>381</v>
      </c>
      <c r="C250" s="1" t="s">
        <v>907</v>
      </c>
      <c r="D250" s="1" t="s">
        <v>908</v>
      </c>
      <c r="E250" s="1">
        <v>37.558532999999997</v>
      </c>
      <c r="F250" s="1">
        <v>127.006989</v>
      </c>
      <c r="G250" s="11">
        <v>42536.395833333336</v>
      </c>
      <c r="H250" s="1">
        <v>10</v>
      </c>
    </row>
    <row r="251" spans="1:8" x14ac:dyDescent="0.3">
      <c r="A251" s="1" t="s">
        <v>306</v>
      </c>
      <c r="B251" s="1">
        <v>382</v>
      </c>
      <c r="C251" s="1" t="s">
        <v>909</v>
      </c>
      <c r="D251" s="1" t="s">
        <v>910</v>
      </c>
      <c r="E251" s="1">
        <v>37.555199000000002</v>
      </c>
      <c r="F251" s="1">
        <v>127.010048</v>
      </c>
      <c r="G251" s="11">
        <v>42536.395833333336</v>
      </c>
      <c r="H251" s="1">
        <v>7</v>
      </c>
    </row>
    <row r="252" spans="1:8" x14ac:dyDescent="0.3">
      <c r="A252" s="1" t="s">
        <v>306</v>
      </c>
      <c r="B252" s="1">
        <v>383</v>
      </c>
      <c r="C252" s="1" t="s">
        <v>911</v>
      </c>
      <c r="D252" s="1" t="s">
        <v>912</v>
      </c>
      <c r="E252" s="1">
        <v>37.565849</v>
      </c>
      <c r="F252" s="1">
        <v>127.016403</v>
      </c>
      <c r="G252" s="11">
        <v>42536.395833333336</v>
      </c>
      <c r="H252" s="1">
        <v>17</v>
      </c>
    </row>
    <row r="253" spans="1:8" x14ac:dyDescent="0.3">
      <c r="A253" s="1" t="s">
        <v>306</v>
      </c>
      <c r="B253" s="1">
        <v>384</v>
      </c>
      <c r="C253" s="1" t="s">
        <v>913</v>
      </c>
      <c r="D253" s="1" t="s">
        <v>914</v>
      </c>
      <c r="E253" s="1">
        <v>37.559780000000003</v>
      </c>
      <c r="F253" s="1">
        <v>126.968506</v>
      </c>
      <c r="G253" s="11">
        <v>42536.395833333336</v>
      </c>
      <c r="H253" s="1">
        <v>10</v>
      </c>
    </row>
    <row r="254" spans="1:8" x14ac:dyDescent="0.3">
      <c r="A254" s="1" t="s">
        <v>327</v>
      </c>
      <c r="B254" s="1">
        <v>385</v>
      </c>
      <c r="C254" s="1" t="s">
        <v>1202</v>
      </c>
      <c r="D254" s="1" t="s">
        <v>1203</v>
      </c>
      <c r="E254" s="1">
        <v>37.569836000000002</v>
      </c>
      <c r="F254" s="1">
        <v>126.982658</v>
      </c>
      <c r="G254" s="11">
        <v>42557.5</v>
      </c>
      <c r="H254" s="1">
        <v>10</v>
      </c>
    </row>
    <row r="255" spans="1:8" x14ac:dyDescent="0.3">
      <c r="A255" s="1" t="s">
        <v>327</v>
      </c>
      <c r="B255" s="1">
        <v>386</v>
      </c>
      <c r="C255" s="1" t="s">
        <v>1204</v>
      </c>
      <c r="D255" s="1" t="s">
        <v>1205</v>
      </c>
      <c r="E255" s="1">
        <v>37.590232999999998</v>
      </c>
      <c r="F255" s="1">
        <v>126.99852</v>
      </c>
      <c r="G255" s="11">
        <v>42557.5</v>
      </c>
      <c r="H255" s="1">
        <v>10</v>
      </c>
    </row>
    <row r="256" spans="1:8" x14ac:dyDescent="0.3">
      <c r="A256" s="1" t="s">
        <v>306</v>
      </c>
      <c r="B256" s="1">
        <v>387</v>
      </c>
      <c r="C256" s="1" t="s">
        <v>1206</v>
      </c>
      <c r="D256" s="1" t="s">
        <v>1207</v>
      </c>
      <c r="E256" s="1">
        <v>37.566994000000001</v>
      </c>
      <c r="F256" s="1">
        <v>127.00346399999999</v>
      </c>
      <c r="G256" s="11">
        <v>42557.5</v>
      </c>
      <c r="H256" s="1">
        <v>10</v>
      </c>
    </row>
    <row r="257" spans="1:8" x14ac:dyDescent="0.3">
      <c r="A257" s="1" t="s">
        <v>327</v>
      </c>
      <c r="B257" s="1">
        <v>388</v>
      </c>
      <c r="C257" s="1" t="s">
        <v>1396</v>
      </c>
      <c r="D257" s="1" t="s">
        <v>1397</v>
      </c>
      <c r="E257" s="1">
        <v>37.585735</v>
      </c>
      <c r="F257" s="1">
        <v>127.00161</v>
      </c>
      <c r="G257" s="11">
        <v>42615.458333333336</v>
      </c>
      <c r="H257" s="1">
        <v>10</v>
      </c>
    </row>
    <row r="258" spans="1:8" x14ac:dyDescent="0.3">
      <c r="A258" s="1" t="s">
        <v>306</v>
      </c>
      <c r="B258" s="1">
        <v>389</v>
      </c>
      <c r="C258" s="1" t="s">
        <v>2311</v>
      </c>
      <c r="D258" s="1" t="s">
        <v>2312</v>
      </c>
      <c r="E258" s="1">
        <v>37.56673</v>
      </c>
      <c r="F258" s="1">
        <v>126.996605</v>
      </c>
      <c r="G258" s="11">
        <v>42950.451180555552</v>
      </c>
      <c r="H258" s="1">
        <v>10</v>
      </c>
    </row>
    <row r="259" spans="1:8" x14ac:dyDescent="0.3">
      <c r="A259" s="1" t="s">
        <v>306</v>
      </c>
      <c r="B259" s="1">
        <v>390</v>
      </c>
      <c r="C259" s="1" t="s">
        <v>2313</v>
      </c>
      <c r="D259" s="1" t="s">
        <v>2314</v>
      </c>
      <c r="E259" s="1">
        <v>37.561390000000003</v>
      </c>
      <c r="F259" s="1">
        <v>126.99535400000001</v>
      </c>
      <c r="G259" s="11">
        <v>42950.452210648145</v>
      </c>
      <c r="H259" s="1">
        <v>10</v>
      </c>
    </row>
    <row r="260" spans="1:8" x14ac:dyDescent="0.3">
      <c r="A260" s="1" t="s">
        <v>306</v>
      </c>
      <c r="B260" s="1">
        <v>391</v>
      </c>
      <c r="C260" s="1" t="s">
        <v>2374</v>
      </c>
      <c r="D260" s="1" t="s">
        <v>2375</v>
      </c>
      <c r="E260" s="1">
        <v>37.565437000000003</v>
      </c>
      <c r="F260" s="1">
        <v>126.973305</v>
      </c>
      <c r="G260" s="11">
        <v>42982.548125000001</v>
      </c>
      <c r="H260" s="1">
        <v>8</v>
      </c>
    </row>
    <row r="261" spans="1:8" x14ac:dyDescent="0.3">
      <c r="A261" s="1" t="s">
        <v>327</v>
      </c>
      <c r="B261" s="1">
        <v>393</v>
      </c>
      <c r="C261" s="1" t="s">
        <v>700</v>
      </c>
      <c r="D261" s="1" t="s">
        <v>701</v>
      </c>
      <c r="E261" s="1">
        <v>37.570141</v>
      </c>
      <c r="F261" s="1">
        <v>127.009377</v>
      </c>
      <c r="G261" s="11">
        <v>43126.58766203704</v>
      </c>
      <c r="H261" s="1">
        <v>10</v>
      </c>
    </row>
    <row r="262" spans="1:8" x14ac:dyDescent="0.3">
      <c r="A262" s="1" t="s">
        <v>327</v>
      </c>
      <c r="B262" s="1">
        <v>394</v>
      </c>
      <c r="C262" s="1" t="s">
        <v>702</v>
      </c>
      <c r="D262" s="1" t="s">
        <v>703</v>
      </c>
      <c r="E262" s="1">
        <v>37.567489999999999</v>
      </c>
      <c r="F262" s="1">
        <v>126.965919</v>
      </c>
      <c r="G262" s="11">
        <v>43126.588692129626</v>
      </c>
      <c r="H262" s="1">
        <v>15</v>
      </c>
    </row>
    <row r="263" spans="1:8" x14ac:dyDescent="0.3">
      <c r="A263" s="1" t="s">
        <v>327</v>
      </c>
      <c r="B263" s="1">
        <v>395</v>
      </c>
      <c r="C263" s="1" t="s">
        <v>704</v>
      </c>
      <c r="D263" s="1" t="s">
        <v>705</v>
      </c>
      <c r="E263" s="1">
        <v>37.568854999999999</v>
      </c>
      <c r="F263" s="1">
        <v>126.964561</v>
      </c>
      <c r="G263" s="11">
        <v>43126.589178240742</v>
      </c>
      <c r="H263" s="1">
        <v>8</v>
      </c>
    </row>
    <row r="264" spans="1:8" x14ac:dyDescent="0.3">
      <c r="A264" s="1" t="s">
        <v>327</v>
      </c>
      <c r="B264" s="1">
        <v>397</v>
      </c>
      <c r="C264" s="1" t="s">
        <v>809</v>
      </c>
      <c r="D264" s="1" t="s">
        <v>810</v>
      </c>
      <c r="E264" s="1">
        <v>37.570480000000003</v>
      </c>
      <c r="F264" s="1">
        <v>126.996635</v>
      </c>
      <c r="G264" s="11">
        <v>43220.469502314816</v>
      </c>
      <c r="H264" s="1">
        <v>13</v>
      </c>
    </row>
    <row r="265" spans="1:8" x14ac:dyDescent="0.3">
      <c r="A265" s="1" t="s">
        <v>306</v>
      </c>
      <c r="B265" s="1">
        <v>398</v>
      </c>
      <c r="C265" s="20" t="s">
        <v>2437</v>
      </c>
      <c r="D265" s="1" t="s">
        <v>2544</v>
      </c>
      <c r="E265" s="1">
        <v>37.566558999999998</v>
      </c>
      <c r="F265" s="1">
        <v>126.992439</v>
      </c>
      <c r="G265" s="1" t="s">
        <v>2885</v>
      </c>
      <c r="H265" s="1">
        <v>8</v>
      </c>
    </row>
    <row r="266" spans="1:8" x14ac:dyDescent="0.3">
      <c r="A266" s="1" t="s">
        <v>306</v>
      </c>
      <c r="B266" s="1">
        <v>399</v>
      </c>
      <c r="C266" s="20" t="s">
        <v>2438</v>
      </c>
      <c r="D266" s="1" t="s">
        <v>2545</v>
      </c>
      <c r="E266" s="1">
        <v>37.554107999999999</v>
      </c>
      <c r="F266" s="1">
        <v>126.965408</v>
      </c>
      <c r="G266" s="1" t="s">
        <v>2886</v>
      </c>
      <c r="H266" s="1">
        <v>15</v>
      </c>
    </row>
    <row r="267" spans="1:8" x14ac:dyDescent="0.3">
      <c r="A267" s="1" t="s">
        <v>0</v>
      </c>
      <c r="B267" s="1">
        <v>400</v>
      </c>
      <c r="C267" s="1" t="s">
        <v>198</v>
      </c>
      <c r="D267" s="1" t="s">
        <v>199</v>
      </c>
      <c r="E267" s="1">
        <v>37.587524000000002</v>
      </c>
      <c r="F267" s="1">
        <v>126.883003</v>
      </c>
      <c r="G267" s="11">
        <v>42284.498055555552</v>
      </c>
      <c r="H267" s="1">
        <v>15</v>
      </c>
    </row>
    <row r="268" spans="1:8" x14ac:dyDescent="0.3">
      <c r="A268" s="1" t="s">
        <v>0</v>
      </c>
      <c r="B268" s="1">
        <v>401</v>
      </c>
      <c r="C268" s="1" t="s">
        <v>1980</v>
      </c>
      <c r="D268" s="1" t="s">
        <v>1981</v>
      </c>
      <c r="E268" s="1">
        <v>37.586188999999997</v>
      </c>
      <c r="F268" s="1">
        <v>126.881615</v>
      </c>
      <c r="G268" s="11">
        <v>42284.468263888892</v>
      </c>
      <c r="H268" s="1">
        <v>15</v>
      </c>
    </row>
    <row r="269" spans="1:8" x14ac:dyDescent="0.3">
      <c r="A269" s="1" t="s">
        <v>0</v>
      </c>
      <c r="B269" s="1">
        <v>402</v>
      </c>
      <c r="C269" s="1" t="s">
        <v>2002</v>
      </c>
      <c r="D269" s="1" t="s">
        <v>2003</v>
      </c>
      <c r="E269" s="1">
        <v>37.582855000000002</v>
      </c>
      <c r="F269" s="1">
        <v>126.879822</v>
      </c>
      <c r="G269" s="11">
        <v>42284.469363425924</v>
      </c>
      <c r="H269" s="1">
        <v>20</v>
      </c>
    </row>
    <row r="270" spans="1:8" x14ac:dyDescent="0.3">
      <c r="A270" s="1" t="s">
        <v>0</v>
      </c>
      <c r="B270" s="1">
        <v>403</v>
      </c>
      <c r="C270" s="1" t="s">
        <v>2022</v>
      </c>
      <c r="D270" s="1" t="s">
        <v>2023</v>
      </c>
      <c r="E270" s="1">
        <v>37.585590000000003</v>
      </c>
      <c r="F270" s="1">
        <v>126.884727</v>
      </c>
      <c r="G270" s="11">
        <v>42284.482638888891</v>
      </c>
      <c r="H270" s="1">
        <v>20</v>
      </c>
    </row>
    <row r="271" spans="1:8" x14ac:dyDescent="0.3">
      <c r="A271" s="1" t="s">
        <v>0</v>
      </c>
      <c r="B271" s="1">
        <v>405</v>
      </c>
      <c r="C271" s="1" t="s">
        <v>2062</v>
      </c>
      <c r="D271" s="1" t="s">
        <v>2063</v>
      </c>
      <c r="E271" s="1">
        <v>37.582656999999998</v>
      </c>
      <c r="F271" s="1">
        <v>126.88578800000001</v>
      </c>
      <c r="G271" s="11">
        <v>42284.483912037038</v>
      </c>
      <c r="H271" s="1">
        <v>8</v>
      </c>
    </row>
    <row r="272" spans="1:8" x14ac:dyDescent="0.3">
      <c r="A272" s="1" t="s">
        <v>0</v>
      </c>
      <c r="B272" s="1">
        <v>406</v>
      </c>
      <c r="C272" s="1" t="s">
        <v>2084</v>
      </c>
      <c r="D272" s="1" t="s">
        <v>2085</v>
      </c>
      <c r="E272" s="1">
        <v>37.581313999999999</v>
      </c>
      <c r="F272" s="1">
        <v>126.880585</v>
      </c>
      <c r="G272" s="11">
        <v>42284.484467592592</v>
      </c>
      <c r="H272" s="1">
        <v>15</v>
      </c>
    </row>
    <row r="273" spans="1:8" x14ac:dyDescent="0.3">
      <c r="A273" s="1" t="s">
        <v>0</v>
      </c>
      <c r="B273" s="1">
        <v>407</v>
      </c>
      <c r="C273" s="1" t="s">
        <v>2124</v>
      </c>
      <c r="D273" s="1" t="s">
        <v>2125</v>
      </c>
      <c r="E273" s="1">
        <v>37.580630999999997</v>
      </c>
      <c r="F273" s="1">
        <v>126.883675</v>
      </c>
      <c r="G273" s="11">
        <v>42284.485127314816</v>
      </c>
      <c r="H273" s="1">
        <v>8</v>
      </c>
    </row>
    <row r="274" spans="1:8" x14ac:dyDescent="0.3">
      <c r="A274" s="1" t="s">
        <v>0</v>
      </c>
      <c r="B274" s="1">
        <v>408</v>
      </c>
      <c r="C274" s="1" t="s">
        <v>2139</v>
      </c>
      <c r="D274" s="1" t="s">
        <v>2140</v>
      </c>
      <c r="E274" s="1">
        <v>37.580810999999997</v>
      </c>
      <c r="F274" s="1">
        <v>126.88665</v>
      </c>
      <c r="G274" s="11">
        <v>42284.485532407409</v>
      </c>
      <c r="H274" s="1">
        <v>20</v>
      </c>
    </row>
    <row r="275" spans="1:8" x14ac:dyDescent="0.3">
      <c r="A275" s="1" t="s">
        <v>0</v>
      </c>
      <c r="B275" s="1">
        <v>409</v>
      </c>
      <c r="C275" s="1" t="s">
        <v>2166</v>
      </c>
      <c r="D275" s="1" t="s">
        <v>2167</v>
      </c>
      <c r="E275" s="1">
        <v>37.579399000000002</v>
      </c>
      <c r="F275" s="1">
        <v>126.88916</v>
      </c>
      <c r="G275" s="11">
        <v>42284.485983796294</v>
      </c>
      <c r="H275" s="1">
        <v>25</v>
      </c>
    </row>
    <row r="276" spans="1:8" x14ac:dyDescent="0.3">
      <c r="A276" s="1" t="s">
        <v>0</v>
      </c>
      <c r="B276" s="1">
        <v>410</v>
      </c>
      <c r="C276" s="1" t="s">
        <v>2204</v>
      </c>
      <c r="D276" s="1" t="s">
        <v>2205</v>
      </c>
      <c r="E276" s="1">
        <v>37.577495999999996</v>
      </c>
      <c r="F276" s="1">
        <v>126.887772</v>
      </c>
      <c r="G276" s="11">
        <v>42284.48636574074</v>
      </c>
      <c r="H276" s="1">
        <v>10</v>
      </c>
    </row>
    <row r="277" spans="1:8" x14ac:dyDescent="0.3">
      <c r="A277" s="1" t="s">
        <v>0</v>
      </c>
      <c r="B277" s="1">
        <v>411</v>
      </c>
      <c r="C277" s="1" t="s">
        <v>2242</v>
      </c>
      <c r="D277" s="1" t="s">
        <v>2243</v>
      </c>
      <c r="E277" s="1">
        <v>37.577995000000001</v>
      </c>
      <c r="F277" s="1">
        <v>126.89147199999999</v>
      </c>
      <c r="G277" s="11">
        <v>42284.486759259256</v>
      </c>
      <c r="H277" s="1">
        <v>9</v>
      </c>
    </row>
    <row r="278" spans="1:8" x14ac:dyDescent="0.3">
      <c r="A278" s="1" t="s">
        <v>0</v>
      </c>
      <c r="B278" s="1">
        <v>412</v>
      </c>
      <c r="C278" s="1" t="s">
        <v>2259</v>
      </c>
      <c r="D278" s="1" t="s">
        <v>2260</v>
      </c>
      <c r="E278" s="1">
        <v>37.575802000000003</v>
      </c>
      <c r="F278" s="1">
        <v>126.890739</v>
      </c>
      <c r="G278" s="11">
        <v>42284.487222222226</v>
      </c>
      <c r="H278" s="1">
        <v>20</v>
      </c>
    </row>
    <row r="279" spans="1:8" x14ac:dyDescent="0.3">
      <c r="A279" s="1" t="s">
        <v>0</v>
      </c>
      <c r="B279" s="1">
        <v>413</v>
      </c>
      <c r="C279" s="1" t="s">
        <v>2274</v>
      </c>
      <c r="D279" s="1" t="s">
        <v>2275</v>
      </c>
      <c r="E279" s="1">
        <v>37.571475999999997</v>
      </c>
      <c r="F279" s="1">
        <v>126.889687</v>
      </c>
      <c r="G279" s="11">
        <v>42284.487222222226</v>
      </c>
      <c r="H279" s="1">
        <v>9</v>
      </c>
    </row>
    <row r="280" spans="1:8" x14ac:dyDescent="0.3">
      <c r="A280" s="1" t="s">
        <v>0</v>
      </c>
      <c r="B280" s="1">
        <v>414</v>
      </c>
      <c r="C280" s="1" t="s">
        <v>2305</v>
      </c>
      <c r="D280" s="1" t="s">
        <v>2306</v>
      </c>
      <c r="E280" s="1">
        <v>37.578220000000002</v>
      </c>
      <c r="F280" s="1">
        <v>126.89447</v>
      </c>
      <c r="G280" s="11">
        <v>42284.487835648149</v>
      </c>
      <c r="H280" s="1">
        <v>8</v>
      </c>
    </row>
    <row r="281" spans="1:8" x14ac:dyDescent="0.3">
      <c r="A281" s="1" t="s">
        <v>0</v>
      </c>
      <c r="B281" s="1">
        <v>415</v>
      </c>
      <c r="C281" s="1" t="s">
        <v>2321</v>
      </c>
      <c r="D281" s="1" t="s">
        <v>2322</v>
      </c>
      <c r="E281" s="1">
        <v>37.577469000000001</v>
      </c>
      <c r="F281" s="1">
        <v>126.897362</v>
      </c>
      <c r="G281" s="11">
        <v>42284.488321759258</v>
      </c>
      <c r="H281" s="1">
        <v>10</v>
      </c>
    </row>
    <row r="282" spans="1:8" x14ac:dyDescent="0.3">
      <c r="A282" s="1" t="s">
        <v>0</v>
      </c>
      <c r="B282" s="1">
        <v>416</v>
      </c>
      <c r="C282" s="1" t="s">
        <v>2342</v>
      </c>
      <c r="D282" s="1" t="s">
        <v>2343</v>
      </c>
      <c r="E282" s="1">
        <v>37.575665000000001</v>
      </c>
      <c r="F282" s="1">
        <v>126.894447</v>
      </c>
      <c r="G282" s="11">
        <v>42284.489502314813</v>
      </c>
      <c r="H282" s="1">
        <v>12</v>
      </c>
    </row>
    <row r="283" spans="1:8" x14ac:dyDescent="0.3">
      <c r="A283" s="1" t="s">
        <v>0</v>
      </c>
      <c r="B283" s="1">
        <v>417</v>
      </c>
      <c r="C283" s="1" t="s">
        <v>2288</v>
      </c>
      <c r="D283" s="1" t="s">
        <v>2289</v>
      </c>
      <c r="E283" s="1">
        <v>37.575068999999999</v>
      </c>
      <c r="F283" s="1">
        <v>126.899918</v>
      </c>
      <c r="G283" s="11">
        <v>42284.487766203703</v>
      </c>
      <c r="H283" s="1">
        <v>20</v>
      </c>
    </row>
    <row r="284" spans="1:8" x14ac:dyDescent="0.3">
      <c r="A284" s="1" t="s">
        <v>0</v>
      </c>
      <c r="B284" s="1">
        <v>418</v>
      </c>
      <c r="C284" s="1" t="s">
        <v>2222</v>
      </c>
      <c r="D284" s="1" t="s">
        <v>2223</v>
      </c>
      <c r="E284" s="1">
        <v>37.570720999999999</v>
      </c>
      <c r="F284" s="1">
        <v>126.898979</v>
      </c>
      <c r="G284" s="11">
        <v>42284.486678240741</v>
      </c>
      <c r="H284" s="1">
        <v>10</v>
      </c>
    </row>
    <row r="285" spans="1:8" x14ac:dyDescent="0.3">
      <c r="A285" s="1" t="s">
        <v>0</v>
      </c>
      <c r="B285" s="1">
        <v>419</v>
      </c>
      <c r="C285" s="1" t="s">
        <v>2185</v>
      </c>
      <c r="D285" s="1" t="s">
        <v>2186</v>
      </c>
      <c r="E285" s="1">
        <v>37.568420000000003</v>
      </c>
      <c r="F285" s="1">
        <v>126.899429</v>
      </c>
      <c r="G285" s="11">
        <v>42284.486157407409</v>
      </c>
      <c r="H285" s="1">
        <v>21</v>
      </c>
    </row>
    <row r="286" spans="1:8" x14ac:dyDescent="0.3">
      <c r="A286" s="1" t="s">
        <v>0</v>
      </c>
      <c r="B286" s="1">
        <v>420</v>
      </c>
      <c r="C286" s="1" t="s">
        <v>2149</v>
      </c>
      <c r="D286" s="1" t="s">
        <v>2150</v>
      </c>
      <c r="E286" s="1">
        <v>37.566246</v>
      </c>
      <c r="F286" s="1">
        <v>126.896179</v>
      </c>
      <c r="G286" s="11">
        <v>42284.485555555555</v>
      </c>
      <c r="H286" s="1">
        <v>40</v>
      </c>
    </row>
    <row r="287" spans="1:8" x14ac:dyDescent="0.3">
      <c r="A287" s="1" t="s">
        <v>0</v>
      </c>
      <c r="B287" s="1">
        <v>421</v>
      </c>
      <c r="C287" s="1" t="s">
        <v>2103</v>
      </c>
      <c r="D287" s="1" t="s">
        <v>2104</v>
      </c>
      <c r="E287" s="1">
        <v>37.565902999999999</v>
      </c>
      <c r="F287" s="1">
        <v>126.901184</v>
      </c>
      <c r="G287" s="11">
        <v>42284.484594907408</v>
      </c>
      <c r="H287" s="1">
        <v>8</v>
      </c>
    </row>
    <row r="288" spans="1:8" x14ac:dyDescent="0.3">
      <c r="A288" s="1" t="s">
        <v>0</v>
      </c>
      <c r="B288" s="1">
        <v>422</v>
      </c>
      <c r="C288" s="1" t="s">
        <v>2360</v>
      </c>
      <c r="D288" s="1" t="s">
        <v>2361</v>
      </c>
      <c r="E288" s="1">
        <v>37.569083999999997</v>
      </c>
      <c r="F288" s="1">
        <v>126.894424</v>
      </c>
      <c r="G288" s="11">
        <v>42975.743819444448</v>
      </c>
      <c r="H288" s="1">
        <v>13</v>
      </c>
    </row>
    <row r="289" spans="1:8" x14ac:dyDescent="0.3">
      <c r="A289" s="1" t="s">
        <v>0</v>
      </c>
      <c r="B289" s="1">
        <v>424</v>
      </c>
      <c r="C289" s="1" t="s">
        <v>2399</v>
      </c>
      <c r="D289" s="1" t="s">
        <v>2400</v>
      </c>
      <c r="E289" s="1">
        <v>37.573619999999998</v>
      </c>
      <c r="F289" s="1">
        <v>126.898048</v>
      </c>
      <c r="G289" s="11">
        <v>43040.666666666664</v>
      </c>
      <c r="H289" s="1">
        <v>15</v>
      </c>
    </row>
    <row r="290" spans="1:8" x14ac:dyDescent="0.3">
      <c r="A290" s="1" t="s">
        <v>0</v>
      </c>
      <c r="B290" s="1">
        <v>425</v>
      </c>
      <c r="C290" s="3" t="s">
        <v>2418</v>
      </c>
      <c r="D290" s="3" t="s">
        <v>2887</v>
      </c>
      <c r="E290" s="1">
        <v>37.584502999999998</v>
      </c>
      <c r="F290" s="1">
        <v>126.885597</v>
      </c>
      <c r="G290" s="11">
        <v>43040.666666666664</v>
      </c>
      <c r="H290" s="1">
        <v>10</v>
      </c>
    </row>
    <row r="291" spans="1:8" x14ac:dyDescent="0.3">
      <c r="A291" s="1" t="s">
        <v>0</v>
      </c>
      <c r="B291" s="1">
        <v>426</v>
      </c>
      <c r="C291" s="3" t="s">
        <v>2858</v>
      </c>
      <c r="D291" s="3" t="s">
        <v>2888</v>
      </c>
      <c r="E291" s="1">
        <v>37.549061000000002</v>
      </c>
      <c r="F291" s="1">
        <v>126.954178</v>
      </c>
      <c r="G291" s="1" t="s">
        <v>2889</v>
      </c>
      <c r="H291" s="1">
        <v>10</v>
      </c>
    </row>
    <row r="292" spans="1:8" x14ac:dyDescent="0.3">
      <c r="A292" s="1" t="s">
        <v>0</v>
      </c>
      <c r="B292" s="1">
        <v>427</v>
      </c>
      <c r="C292" s="1" t="s">
        <v>745</v>
      </c>
      <c r="D292" s="1" t="s">
        <v>746</v>
      </c>
      <c r="E292" s="1">
        <v>37.569583999999999</v>
      </c>
      <c r="F292" s="1">
        <v>126.90381600000001</v>
      </c>
      <c r="G292" s="11">
        <v>43157.48201388889</v>
      </c>
      <c r="H292" s="1">
        <v>10</v>
      </c>
    </row>
    <row r="293" spans="1:8" x14ac:dyDescent="0.3">
      <c r="A293" s="1" t="s">
        <v>306</v>
      </c>
      <c r="B293" s="1">
        <v>428</v>
      </c>
      <c r="C293" s="20" t="s">
        <v>2439</v>
      </c>
      <c r="D293" s="1" t="s">
        <v>2546</v>
      </c>
      <c r="E293" s="1">
        <v>37.564399999999999</v>
      </c>
      <c r="F293" s="1">
        <v>126.991432</v>
      </c>
      <c r="G293" s="1" t="s">
        <v>2890</v>
      </c>
      <c r="H293" s="1">
        <v>10</v>
      </c>
    </row>
    <row r="294" spans="1:8" x14ac:dyDescent="0.3">
      <c r="A294" s="1" t="s">
        <v>306</v>
      </c>
      <c r="B294" s="1">
        <v>429</v>
      </c>
      <c r="C294" s="20" t="s">
        <v>2440</v>
      </c>
      <c r="D294" s="1" t="s">
        <v>2547</v>
      </c>
      <c r="E294" s="1">
        <v>37.549889</v>
      </c>
      <c r="F294" s="1">
        <v>127.007347</v>
      </c>
      <c r="G294" s="1" t="s">
        <v>2890</v>
      </c>
      <c r="H294" s="1">
        <v>8</v>
      </c>
    </row>
    <row r="295" spans="1:8" x14ac:dyDescent="0.3">
      <c r="A295" s="1" t="s">
        <v>306</v>
      </c>
      <c r="B295" s="1">
        <v>430</v>
      </c>
      <c r="C295" s="20" t="s">
        <v>2441</v>
      </c>
      <c r="D295" s="1" t="s">
        <v>2548</v>
      </c>
      <c r="E295" s="1">
        <v>37.562171999999997</v>
      </c>
      <c r="F295" s="1">
        <v>127.006264</v>
      </c>
      <c r="G295" s="1" t="s">
        <v>2891</v>
      </c>
      <c r="H295" s="1">
        <v>8</v>
      </c>
    </row>
    <row r="296" spans="1:8" x14ac:dyDescent="0.3">
      <c r="A296" s="1" t="s">
        <v>306</v>
      </c>
      <c r="B296" s="1">
        <v>431</v>
      </c>
      <c r="C296" s="20" t="s">
        <v>2892</v>
      </c>
      <c r="D296" s="1" t="s">
        <v>2893</v>
      </c>
      <c r="E296" s="1">
        <v>37.570900000000002</v>
      </c>
      <c r="F296" s="1">
        <v>127.019524</v>
      </c>
      <c r="G296" s="1" t="s">
        <v>2859</v>
      </c>
      <c r="H296" s="1">
        <v>15</v>
      </c>
    </row>
    <row r="297" spans="1:8" x14ac:dyDescent="0.3">
      <c r="A297" s="1" t="s">
        <v>0</v>
      </c>
      <c r="B297" s="1">
        <v>432</v>
      </c>
      <c r="C297" s="20" t="s">
        <v>2480</v>
      </c>
      <c r="D297" s="1" t="s">
        <v>2637</v>
      </c>
      <c r="E297" s="1">
        <v>37.563338999999999</v>
      </c>
      <c r="F297" s="1">
        <v>126.908203</v>
      </c>
      <c r="G297" s="1" t="s">
        <v>2886</v>
      </c>
      <c r="H297" s="1">
        <v>10</v>
      </c>
    </row>
    <row r="298" spans="1:8" x14ac:dyDescent="0.3">
      <c r="A298" s="1" t="s">
        <v>306</v>
      </c>
      <c r="B298" s="1">
        <v>433</v>
      </c>
      <c r="C298" s="20" t="s">
        <v>3103</v>
      </c>
      <c r="D298" s="1" t="s">
        <v>2894</v>
      </c>
      <c r="E298" s="1">
        <v>37.566344999999998</v>
      </c>
      <c r="F298" s="1">
        <v>126.982292</v>
      </c>
      <c r="G298" s="1" t="s">
        <v>2895</v>
      </c>
      <c r="H298" s="1">
        <v>10</v>
      </c>
    </row>
    <row r="299" spans="1:8" x14ac:dyDescent="0.3">
      <c r="A299" s="1" t="s">
        <v>306</v>
      </c>
      <c r="B299" s="1">
        <v>434</v>
      </c>
      <c r="C299" s="20" t="s">
        <v>2896</v>
      </c>
      <c r="D299" s="1" t="s">
        <v>2897</v>
      </c>
      <c r="E299" s="1">
        <v>37.561489000000002</v>
      </c>
      <c r="F299" s="1">
        <v>127.023933</v>
      </c>
      <c r="G299" s="1" t="s">
        <v>2898</v>
      </c>
      <c r="H299" s="1">
        <v>10</v>
      </c>
    </row>
    <row r="300" spans="1:8" x14ac:dyDescent="0.3">
      <c r="A300" s="1" t="s">
        <v>306</v>
      </c>
      <c r="B300" s="1">
        <v>435</v>
      </c>
      <c r="C300" s="20" t="s">
        <v>2899</v>
      </c>
      <c r="D300" s="1" t="s">
        <v>2900</v>
      </c>
      <c r="E300" s="1">
        <v>37.556862000000002</v>
      </c>
      <c r="F300" s="1">
        <v>126.975616</v>
      </c>
      <c r="G300" s="1" t="s">
        <v>2898</v>
      </c>
      <c r="H300" s="1">
        <v>10</v>
      </c>
    </row>
    <row r="301" spans="1:8" x14ac:dyDescent="0.3">
      <c r="A301" s="1" t="s">
        <v>0</v>
      </c>
      <c r="B301" s="1">
        <v>436</v>
      </c>
      <c r="C301" s="20" t="s">
        <v>2638</v>
      </c>
      <c r="D301" s="1" t="s">
        <v>2639</v>
      </c>
      <c r="E301" s="1">
        <v>37.556590999999997</v>
      </c>
      <c r="F301" s="1">
        <v>126.94619</v>
      </c>
      <c r="G301" s="1" t="s">
        <v>2901</v>
      </c>
      <c r="H301" s="1">
        <v>10</v>
      </c>
    </row>
    <row r="302" spans="1:8" x14ac:dyDescent="0.3">
      <c r="A302" s="1" t="s">
        <v>0</v>
      </c>
      <c r="B302" s="1">
        <v>437</v>
      </c>
      <c r="C302" s="20" t="s">
        <v>2640</v>
      </c>
      <c r="D302" s="1" t="s">
        <v>2641</v>
      </c>
      <c r="E302" s="1">
        <v>37.548209999999997</v>
      </c>
      <c r="F302" s="1">
        <v>126.941383</v>
      </c>
      <c r="G302" s="1" t="s">
        <v>2902</v>
      </c>
      <c r="H302" s="1">
        <v>12</v>
      </c>
    </row>
    <row r="303" spans="1:8" x14ac:dyDescent="0.3">
      <c r="A303" s="1" t="s">
        <v>0</v>
      </c>
      <c r="B303" s="1">
        <v>438</v>
      </c>
      <c r="C303" s="20" t="s">
        <v>2903</v>
      </c>
      <c r="D303" s="1" t="s">
        <v>2904</v>
      </c>
      <c r="E303" s="1">
        <v>37.564720000000001</v>
      </c>
      <c r="F303" s="1">
        <v>126.906769</v>
      </c>
      <c r="G303" s="1" t="s">
        <v>2905</v>
      </c>
      <c r="H303" s="1">
        <v>15</v>
      </c>
    </row>
    <row r="304" spans="1:8" x14ac:dyDescent="0.3">
      <c r="A304" s="1" t="s">
        <v>0</v>
      </c>
      <c r="B304" s="1">
        <v>439</v>
      </c>
      <c r="C304" s="20" t="s">
        <v>2906</v>
      </c>
      <c r="D304" s="1" t="s">
        <v>2907</v>
      </c>
      <c r="E304" s="1">
        <v>37.535750999999998</v>
      </c>
      <c r="F304" s="1">
        <v>126.94403800000001</v>
      </c>
      <c r="G304" s="1" t="s">
        <v>2898</v>
      </c>
      <c r="H304" s="1">
        <v>10</v>
      </c>
    </row>
    <row r="305" spans="1:8" x14ac:dyDescent="0.3">
      <c r="A305" s="1" t="s">
        <v>327</v>
      </c>
      <c r="B305" s="1">
        <v>446</v>
      </c>
      <c r="C305" s="1" t="s">
        <v>2301</v>
      </c>
      <c r="D305" s="1" t="s">
        <v>2302</v>
      </c>
      <c r="E305" s="1">
        <v>37.600127999999998</v>
      </c>
      <c r="F305" s="1">
        <v>126.957832</v>
      </c>
      <c r="G305" s="11">
        <v>42948.59542824074</v>
      </c>
      <c r="H305" s="1">
        <v>10</v>
      </c>
    </row>
    <row r="306" spans="1:8" x14ac:dyDescent="0.3">
      <c r="A306" s="1" t="s">
        <v>327</v>
      </c>
      <c r="B306" s="1">
        <v>447</v>
      </c>
      <c r="C306" s="1" t="s">
        <v>2303</v>
      </c>
      <c r="D306" s="1" t="s">
        <v>2304</v>
      </c>
      <c r="E306" s="1">
        <v>37.603991999999998</v>
      </c>
      <c r="F306" s="1">
        <v>126.961945</v>
      </c>
      <c r="G306" s="11">
        <v>42948.596192129633</v>
      </c>
      <c r="H306" s="1">
        <v>10</v>
      </c>
    </row>
    <row r="307" spans="1:8" x14ac:dyDescent="0.3">
      <c r="A307" s="1" t="s">
        <v>327</v>
      </c>
      <c r="B307" s="1">
        <v>449</v>
      </c>
      <c r="C307" s="1" t="s">
        <v>2307</v>
      </c>
      <c r="D307" s="1" t="s">
        <v>2308</v>
      </c>
      <c r="E307" s="1">
        <v>37.608719000000001</v>
      </c>
      <c r="F307" s="1">
        <v>126.97286200000001</v>
      </c>
      <c r="G307" s="11">
        <v>42948.597638888888</v>
      </c>
      <c r="H307" s="1">
        <v>10</v>
      </c>
    </row>
    <row r="308" spans="1:8" x14ac:dyDescent="0.3">
      <c r="A308" s="1" t="s">
        <v>327</v>
      </c>
      <c r="B308" s="1">
        <v>450</v>
      </c>
      <c r="C308" s="1" t="s">
        <v>2376</v>
      </c>
      <c r="D308" s="1" t="s">
        <v>2377</v>
      </c>
      <c r="E308" s="1">
        <v>37.583602999999997</v>
      </c>
      <c r="F308" s="1">
        <v>126.972549</v>
      </c>
      <c r="G308" s="11">
        <v>42985.670567129629</v>
      </c>
      <c r="H308" s="1">
        <v>20</v>
      </c>
    </row>
    <row r="309" spans="1:8" x14ac:dyDescent="0.3">
      <c r="A309" s="1" t="s">
        <v>327</v>
      </c>
      <c r="B309" s="1">
        <v>451</v>
      </c>
      <c r="C309" s="1" t="s">
        <v>2378</v>
      </c>
      <c r="D309" s="1" t="s">
        <v>2379</v>
      </c>
      <c r="E309" s="1">
        <v>37.583514999999998</v>
      </c>
      <c r="F309" s="1">
        <v>126.979668</v>
      </c>
      <c r="G309" s="11">
        <v>42985.672650462962</v>
      </c>
      <c r="H309" s="1">
        <v>13</v>
      </c>
    </row>
    <row r="310" spans="1:8" x14ac:dyDescent="0.3">
      <c r="A310" s="1" t="s">
        <v>327</v>
      </c>
      <c r="B310" s="1">
        <v>452</v>
      </c>
      <c r="C310" s="20" t="s">
        <v>2535</v>
      </c>
      <c r="D310" s="1" t="s">
        <v>2848</v>
      </c>
      <c r="E310" s="1">
        <v>37.571238999999998</v>
      </c>
      <c r="F310" s="1">
        <v>127.00440999999999</v>
      </c>
      <c r="G310" s="1" t="s">
        <v>2859</v>
      </c>
      <c r="H310" s="1">
        <v>13</v>
      </c>
    </row>
    <row r="311" spans="1:8" x14ac:dyDescent="0.3">
      <c r="A311" s="1" t="s">
        <v>327</v>
      </c>
      <c r="B311" s="1">
        <v>453</v>
      </c>
      <c r="C311" s="20" t="s">
        <v>2908</v>
      </c>
      <c r="D311" s="1" t="s">
        <v>2909</v>
      </c>
      <c r="E311" s="1">
        <v>37.57114</v>
      </c>
      <c r="F311" s="1">
        <v>127.000671</v>
      </c>
      <c r="G311" s="1" t="s">
        <v>2910</v>
      </c>
      <c r="H311" s="1">
        <v>10</v>
      </c>
    </row>
    <row r="312" spans="1:8" x14ac:dyDescent="0.3">
      <c r="A312" s="1" t="s">
        <v>327</v>
      </c>
      <c r="B312" s="1">
        <v>454</v>
      </c>
      <c r="C312" s="22" t="s">
        <v>2911</v>
      </c>
      <c r="D312" s="1" t="s">
        <v>2912</v>
      </c>
      <c r="E312" s="1">
        <v>37.570357999999999</v>
      </c>
      <c r="F312" s="1">
        <v>126.98638200000001</v>
      </c>
      <c r="G312" s="1" t="s">
        <v>2910</v>
      </c>
      <c r="H312" s="1">
        <v>13</v>
      </c>
    </row>
    <row r="313" spans="1:8" x14ac:dyDescent="0.3">
      <c r="A313" s="1" t="s">
        <v>327</v>
      </c>
      <c r="B313" s="1">
        <v>455</v>
      </c>
      <c r="C313" s="20" t="s">
        <v>2536</v>
      </c>
      <c r="D313" s="1" t="s">
        <v>2849</v>
      </c>
      <c r="E313" s="1">
        <v>37.570960999999997</v>
      </c>
      <c r="F313" s="1">
        <v>127.006058</v>
      </c>
      <c r="G313" s="1" t="s">
        <v>2913</v>
      </c>
      <c r="H313" s="1">
        <v>8</v>
      </c>
    </row>
    <row r="314" spans="1:8" x14ac:dyDescent="0.3">
      <c r="A314" s="1" t="s">
        <v>327</v>
      </c>
      <c r="B314" s="1">
        <v>456</v>
      </c>
      <c r="C314" s="22" t="s">
        <v>2914</v>
      </c>
      <c r="D314" s="1" t="s">
        <v>2850</v>
      </c>
      <c r="E314" s="1">
        <v>37.574471000000003</v>
      </c>
      <c r="F314" s="1">
        <v>127.019829</v>
      </c>
      <c r="G314" s="1" t="s">
        <v>2913</v>
      </c>
      <c r="H314" s="1">
        <v>10</v>
      </c>
    </row>
    <row r="315" spans="1:8" x14ac:dyDescent="0.3">
      <c r="A315" s="1" t="s">
        <v>327</v>
      </c>
      <c r="B315" s="1">
        <v>457</v>
      </c>
      <c r="C315" s="20" t="s">
        <v>2915</v>
      </c>
      <c r="D315" s="1" t="s">
        <v>2851</v>
      </c>
      <c r="E315" s="1">
        <v>37.57132</v>
      </c>
      <c r="F315" s="1">
        <v>127.00721</v>
      </c>
      <c r="G315" s="1" t="s">
        <v>2913</v>
      </c>
      <c r="H315" s="1">
        <v>10</v>
      </c>
    </row>
    <row r="316" spans="1:8" x14ac:dyDescent="0.3">
      <c r="A316" s="1" t="s">
        <v>327</v>
      </c>
      <c r="B316" s="1">
        <v>458</v>
      </c>
      <c r="C316" s="20" t="s">
        <v>2537</v>
      </c>
      <c r="D316" s="1" t="s">
        <v>2852</v>
      </c>
      <c r="E316" s="1">
        <v>37.569938999999998</v>
      </c>
      <c r="F316" s="1">
        <v>126.97753899999999</v>
      </c>
      <c r="G316" s="1" t="s">
        <v>2910</v>
      </c>
      <c r="H316" s="1">
        <f>11+10</f>
        <v>21</v>
      </c>
    </row>
    <row r="317" spans="1:8" x14ac:dyDescent="0.3">
      <c r="A317" s="1" t="s">
        <v>327</v>
      </c>
      <c r="B317" s="1">
        <v>461</v>
      </c>
      <c r="C317" s="20" t="s">
        <v>2539</v>
      </c>
      <c r="D317" s="1" t="s">
        <v>2853</v>
      </c>
      <c r="E317" s="1">
        <v>37.574364000000003</v>
      </c>
      <c r="F317" s="1">
        <v>126.97236599999999</v>
      </c>
      <c r="G317" s="1" t="s">
        <v>2916</v>
      </c>
      <c r="H317" s="1">
        <v>10</v>
      </c>
    </row>
    <row r="318" spans="1:8" x14ac:dyDescent="0.3">
      <c r="A318" s="1" t="s">
        <v>3</v>
      </c>
      <c r="B318" s="1">
        <v>500</v>
      </c>
      <c r="C318" s="1" t="s">
        <v>2362</v>
      </c>
      <c r="D318" s="1" t="s">
        <v>2363</v>
      </c>
      <c r="E318" s="1">
        <v>37.547069999999998</v>
      </c>
      <c r="F318" s="1">
        <v>127.07427199999999</v>
      </c>
      <c r="G318" s="11">
        <v>42284.489583333336</v>
      </c>
      <c r="H318" s="1">
        <v>10</v>
      </c>
    </row>
    <row r="319" spans="1:8" x14ac:dyDescent="0.3">
      <c r="A319" s="1" t="s">
        <v>3</v>
      </c>
      <c r="B319" s="1">
        <v>501</v>
      </c>
      <c r="C319" s="1" t="s">
        <v>2380</v>
      </c>
      <c r="D319" s="1" t="s">
        <v>2381</v>
      </c>
      <c r="E319" s="1">
        <v>37.537308000000003</v>
      </c>
      <c r="F319" s="1">
        <v>127.070351</v>
      </c>
      <c r="G319" s="11">
        <v>42284.490590277775</v>
      </c>
      <c r="H319" s="1">
        <v>30</v>
      </c>
    </row>
    <row r="320" spans="1:8" x14ac:dyDescent="0.3">
      <c r="A320" s="1" t="s">
        <v>3</v>
      </c>
      <c r="B320" s="1">
        <v>502</v>
      </c>
      <c r="C320" s="1" t="s">
        <v>2398</v>
      </c>
      <c r="D320" s="1" t="s">
        <v>1471</v>
      </c>
      <c r="E320" s="1">
        <v>37.531860000000002</v>
      </c>
      <c r="F320" s="1">
        <v>127.06719200000001</v>
      </c>
      <c r="G320" s="11">
        <v>42284.49114583333</v>
      </c>
      <c r="H320" s="1">
        <v>27</v>
      </c>
    </row>
    <row r="321" spans="1:8" x14ac:dyDescent="0.3">
      <c r="A321" s="1" t="s">
        <v>3</v>
      </c>
      <c r="B321" s="1">
        <v>504</v>
      </c>
      <c r="C321" s="1" t="s">
        <v>21</v>
      </c>
      <c r="D321" s="1" t="s">
        <v>22</v>
      </c>
      <c r="E321" s="1">
        <v>37.532969999999999</v>
      </c>
      <c r="F321" s="1">
        <v>127.075935</v>
      </c>
      <c r="G321" s="11">
        <v>42284.492152777777</v>
      </c>
      <c r="H321" s="1">
        <v>9</v>
      </c>
    </row>
    <row r="322" spans="1:8" x14ac:dyDescent="0.3">
      <c r="A322" s="1" t="s">
        <v>3</v>
      </c>
      <c r="B322" s="1">
        <v>505</v>
      </c>
      <c r="C322" s="1" t="s">
        <v>43</v>
      </c>
      <c r="D322" s="1" t="s">
        <v>44</v>
      </c>
      <c r="E322" s="1">
        <v>37.537010000000002</v>
      </c>
      <c r="F322" s="1">
        <v>127.082245</v>
      </c>
      <c r="G322" s="11">
        <v>42284.492754629631</v>
      </c>
      <c r="H322" s="1">
        <v>10</v>
      </c>
    </row>
    <row r="323" spans="1:8" x14ac:dyDescent="0.3">
      <c r="A323" s="1" t="s">
        <v>62</v>
      </c>
      <c r="B323" s="1">
        <v>506</v>
      </c>
      <c r="C323" s="1" t="s">
        <v>63</v>
      </c>
      <c r="D323" s="1" t="s">
        <v>64</v>
      </c>
      <c r="E323" s="1">
        <v>37.549061000000002</v>
      </c>
      <c r="F323" s="1">
        <v>127.057793</v>
      </c>
      <c r="G323" s="11">
        <v>42284.493171296293</v>
      </c>
      <c r="H323" s="1">
        <v>7</v>
      </c>
    </row>
    <row r="324" spans="1:8" x14ac:dyDescent="0.3">
      <c r="A324" s="1" t="s">
        <v>62</v>
      </c>
      <c r="B324" s="1">
        <v>507</v>
      </c>
      <c r="C324" s="1" t="s">
        <v>81</v>
      </c>
      <c r="D324" s="1" t="s">
        <v>82</v>
      </c>
      <c r="E324" s="1">
        <v>37.548203000000001</v>
      </c>
      <c r="F324" s="1">
        <v>127.057114</v>
      </c>
      <c r="G324" s="11">
        <v>42284.493668981479</v>
      </c>
      <c r="H324" s="1">
        <v>7</v>
      </c>
    </row>
    <row r="325" spans="1:8" x14ac:dyDescent="0.3">
      <c r="A325" s="1" t="s">
        <v>62</v>
      </c>
      <c r="B325" s="1">
        <v>508</v>
      </c>
      <c r="C325" s="1" t="s">
        <v>104</v>
      </c>
      <c r="D325" s="1" t="s">
        <v>105</v>
      </c>
      <c r="E325" s="1">
        <v>37.545166000000002</v>
      </c>
      <c r="F325" s="1">
        <v>127.05750999999999</v>
      </c>
      <c r="G325" s="11">
        <v>42284.494131944448</v>
      </c>
      <c r="H325" s="1">
        <v>10</v>
      </c>
    </row>
    <row r="326" spans="1:8" x14ac:dyDescent="0.3">
      <c r="A326" s="1" t="s">
        <v>62</v>
      </c>
      <c r="B326" s="1">
        <v>509</v>
      </c>
      <c r="C326" s="1" t="s">
        <v>123</v>
      </c>
      <c r="D326" s="1" t="s">
        <v>124</v>
      </c>
      <c r="E326" s="1">
        <v>37.539653999999999</v>
      </c>
      <c r="F326" s="1">
        <v>127.052589</v>
      </c>
      <c r="G326" s="11">
        <v>42284.494525462964</v>
      </c>
      <c r="H326" s="1">
        <v>20</v>
      </c>
    </row>
    <row r="327" spans="1:8" x14ac:dyDescent="0.3">
      <c r="A327" s="1" t="s">
        <v>62</v>
      </c>
      <c r="B327" s="1">
        <v>510</v>
      </c>
      <c r="C327" s="1" t="s">
        <v>140</v>
      </c>
      <c r="D327" s="1" t="s">
        <v>141</v>
      </c>
      <c r="E327" s="1">
        <v>37.541221999999998</v>
      </c>
      <c r="F327" s="1">
        <v>127.0438</v>
      </c>
      <c r="G327" s="11">
        <v>42284.496874999997</v>
      </c>
      <c r="H327" s="1">
        <v>10</v>
      </c>
    </row>
    <row r="328" spans="1:8" x14ac:dyDescent="0.3">
      <c r="A328" s="1" t="s">
        <v>62</v>
      </c>
      <c r="B328" s="1">
        <v>511</v>
      </c>
      <c r="C328" s="1" t="s">
        <v>157</v>
      </c>
      <c r="D328" s="1" t="s">
        <v>158</v>
      </c>
      <c r="E328" s="1">
        <v>37.544581999999998</v>
      </c>
      <c r="F328" s="1">
        <v>127.04460899999999</v>
      </c>
      <c r="G328" s="11">
        <v>42284.497314814813</v>
      </c>
      <c r="H328" s="1">
        <v>16</v>
      </c>
    </row>
    <row r="329" spans="1:8" x14ac:dyDescent="0.3">
      <c r="A329" s="1" t="s">
        <v>62</v>
      </c>
      <c r="B329" s="1">
        <v>512</v>
      </c>
      <c r="C329" s="1" t="s">
        <v>177</v>
      </c>
      <c r="D329" s="1" t="s">
        <v>178</v>
      </c>
      <c r="E329" s="1">
        <v>37.548560999999999</v>
      </c>
      <c r="F329" s="1">
        <v>127.045006</v>
      </c>
      <c r="G329" s="11">
        <v>42284.497719907406</v>
      </c>
      <c r="H329" s="1">
        <v>15</v>
      </c>
    </row>
    <row r="330" spans="1:8" x14ac:dyDescent="0.3">
      <c r="A330" s="1" t="s">
        <v>62</v>
      </c>
      <c r="B330" s="1">
        <v>513</v>
      </c>
      <c r="C330" s="1" t="s">
        <v>221</v>
      </c>
      <c r="D330" s="1" t="s">
        <v>178</v>
      </c>
      <c r="E330" s="1">
        <v>37.546306999999999</v>
      </c>
      <c r="F330" s="1">
        <v>127.04980500000001</v>
      </c>
      <c r="G330" s="11">
        <v>42284.498229166667</v>
      </c>
      <c r="H330" s="1">
        <v>13</v>
      </c>
    </row>
    <row r="331" spans="1:8" x14ac:dyDescent="0.3">
      <c r="A331" s="1" t="s">
        <v>62</v>
      </c>
      <c r="B331" s="1">
        <v>514</v>
      </c>
      <c r="C331" s="1" t="s">
        <v>233</v>
      </c>
      <c r="D331" s="1" t="s">
        <v>234</v>
      </c>
      <c r="E331" s="1">
        <v>37.542580000000001</v>
      </c>
      <c r="F331" s="1">
        <v>127.063309</v>
      </c>
      <c r="G331" s="11">
        <v>42284.499085648145</v>
      </c>
      <c r="H331" s="1">
        <v>7</v>
      </c>
    </row>
    <row r="332" spans="1:8" x14ac:dyDescent="0.3">
      <c r="A332" s="1" t="s">
        <v>3</v>
      </c>
      <c r="B332" s="1">
        <v>515</v>
      </c>
      <c r="C332" s="1" t="s">
        <v>254</v>
      </c>
      <c r="D332" s="1" t="s">
        <v>255</v>
      </c>
      <c r="E332" s="1">
        <v>37.530234999999998</v>
      </c>
      <c r="F332" s="1">
        <v>127.08683000000001</v>
      </c>
      <c r="G332" s="11">
        <v>42284.499502314815</v>
      </c>
      <c r="H332" s="1">
        <v>10</v>
      </c>
    </row>
    <row r="333" spans="1:8" x14ac:dyDescent="0.3">
      <c r="A333" s="1" t="s">
        <v>3</v>
      </c>
      <c r="B333" s="1">
        <v>516</v>
      </c>
      <c r="C333" s="1" t="s">
        <v>270</v>
      </c>
      <c r="D333" s="1" t="s">
        <v>271</v>
      </c>
      <c r="E333" s="1">
        <v>37.548405000000002</v>
      </c>
      <c r="F333" s="1">
        <v>127.069366</v>
      </c>
      <c r="G333" s="11">
        <v>42284.499988425923</v>
      </c>
      <c r="H333" s="1">
        <v>10</v>
      </c>
    </row>
    <row r="334" spans="1:8" x14ac:dyDescent="0.3">
      <c r="A334" s="1" t="s">
        <v>62</v>
      </c>
      <c r="B334" s="1">
        <v>518</v>
      </c>
      <c r="C334" s="1" t="s">
        <v>985</v>
      </c>
      <c r="D334" s="1" t="s">
        <v>986</v>
      </c>
      <c r="E334" s="1">
        <v>37.571525999999999</v>
      </c>
      <c r="F334" s="1">
        <v>127.035355</v>
      </c>
      <c r="G334" s="11">
        <v>42550.5</v>
      </c>
      <c r="H334" s="1">
        <v>20</v>
      </c>
    </row>
    <row r="335" spans="1:8" x14ac:dyDescent="0.3">
      <c r="A335" s="1" t="s">
        <v>62</v>
      </c>
      <c r="B335" s="1">
        <v>519</v>
      </c>
      <c r="C335" s="1" t="s">
        <v>987</v>
      </c>
      <c r="D335" s="1" t="s">
        <v>988</v>
      </c>
      <c r="E335" s="1">
        <v>37.566994000000001</v>
      </c>
      <c r="F335" s="1">
        <v>127.029915</v>
      </c>
      <c r="G335" s="11">
        <v>42550.5</v>
      </c>
      <c r="H335" s="1">
        <v>20</v>
      </c>
    </row>
    <row r="336" spans="1:8" x14ac:dyDescent="0.3">
      <c r="A336" s="1" t="s">
        <v>62</v>
      </c>
      <c r="B336" s="1">
        <v>520</v>
      </c>
      <c r="C336" s="1" t="s">
        <v>989</v>
      </c>
      <c r="D336" s="1" t="s">
        <v>990</v>
      </c>
      <c r="E336" s="1">
        <v>37.563858000000003</v>
      </c>
      <c r="F336" s="1">
        <v>127.03031900000001</v>
      </c>
      <c r="G336" s="11">
        <v>42550.5</v>
      </c>
      <c r="H336" s="1">
        <v>10</v>
      </c>
    </row>
    <row r="337" spans="1:8" x14ac:dyDescent="0.3">
      <c r="A337" s="1" t="s">
        <v>62</v>
      </c>
      <c r="B337" s="1">
        <v>521</v>
      </c>
      <c r="C337" s="1" t="s">
        <v>991</v>
      </c>
      <c r="D337" s="1" t="s">
        <v>992</v>
      </c>
      <c r="E337" s="1">
        <v>37.561447000000001</v>
      </c>
      <c r="F337" s="1">
        <v>127.03492</v>
      </c>
      <c r="G337" s="11">
        <v>42550.5</v>
      </c>
      <c r="H337" s="1">
        <v>14</v>
      </c>
    </row>
    <row r="338" spans="1:8" x14ac:dyDescent="0.3">
      <c r="A338" s="1" t="s">
        <v>62</v>
      </c>
      <c r="B338" s="1">
        <v>522</v>
      </c>
      <c r="C338" s="1" t="s">
        <v>993</v>
      </c>
      <c r="D338" s="1" t="s">
        <v>994</v>
      </c>
      <c r="E338" s="1">
        <v>37.548641000000003</v>
      </c>
      <c r="F338" s="1">
        <v>127.016426</v>
      </c>
      <c r="G338" s="11">
        <v>42550.5</v>
      </c>
      <c r="H338" s="1">
        <v>9</v>
      </c>
    </row>
    <row r="339" spans="1:8" x14ac:dyDescent="0.3">
      <c r="A339" s="1" t="s">
        <v>62</v>
      </c>
      <c r="B339" s="1">
        <v>523</v>
      </c>
      <c r="C339" s="1" t="s">
        <v>995</v>
      </c>
      <c r="D339" s="1" t="s">
        <v>996</v>
      </c>
      <c r="E339" s="1">
        <v>37.543663000000002</v>
      </c>
      <c r="F339" s="1">
        <v>127.014061</v>
      </c>
      <c r="G339" s="11">
        <v>42550.5</v>
      </c>
      <c r="H339" s="1">
        <v>11</v>
      </c>
    </row>
    <row r="340" spans="1:8" x14ac:dyDescent="0.3">
      <c r="A340" s="1" t="s">
        <v>62</v>
      </c>
      <c r="B340" s="1">
        <v>524</v>
      </c>
      <c r="C340" s="1" t="s">
        <v>999</v>
      </c>
      <c r="D340" s="1" t="s">
        <v>1000</v>
      </c>
      <c r="E340" s="1">
        <v>37.552199999999999</v>
      </c>
      <c r="F340" s="1">
        <v>127.02505499999999</v>
      </c>
      <c r="G340" s="11">
        <v>42550.5</v>
      </c>
      <c r="H340" s="1">
        <v>10</v>
      </c>
    </row>
    <row r="341" spans="1:8" x14ac:dyDescent="0.3">
      <c r="A341" s="1" t="s">
        <v>62</v>
      </c>
      <c r="B341" s="1">
        <v>525</v>
      </c>
      <c r="C341" s="1" t="s">
        <v>1001</v>
      </c>
      <c r="D341" s="1" t="s">
        <v>1002</v>
      </c>
      <c r="E341" s="1">
        <v>37.558052000000004</v>
      </c>
      <c r="F341" s="1">
        <v>127.040352</v>
      </c>
      <c r="G341" s="11">
        <v>42550.5</v>
      </c>
      <c r="H341" s="1">
        <v>20</v>
      </c>
    </row>
    <row r="342" spans="1:8" x14ac:dyDescent="0.3">
      <c r="A342" s="1" t="s">
        <v>62</v>
      </c>
      <c r="B342" s="1">
        <v>526</v>
      </c>
      <c r="C342" s="1" t="s">
        <v>1003</v>
      </c>
      <c r="D342" s="1" t="s">
        <v>1004</v>
      </c>
      <c r="E342" s="1">
        <v>37.563510999999998</v>
      </c>
      <c r="F342" s="1">
        <v>127.056725</v>
      </c>
      <c r="G342" s="11">
        <v>42550.5</v>
      </c>
      <c r="H342" s="1">
        <v>10</v>
      </c>
    </row>
    <row r="343" spans="1:8" x14ac:dyDescent="0.3">
      <c r="A343" s="1" t="s">
        <v>62</v>
      </c>
      <c r="B343" s="1">
        <v>529</v>
      </c>
      <c r="C343" s="1" t="s">
        <v>1005</v>
      </c>
      <c r="D343" s="1" t="s">
        <v>1006</v>
      </c>
      <c r="E343" s="1">
        <v>37.561371000000001</v>
      </c>
      <c r="F343" s="1">
        <v>127.06366</v>
      </c>
      <c r="G343" s="11">
        <v>42550.5</v>
      </c>
      <c r="H343" s="1">
        <v>15</v>
      </c>
    </row>
    <row r="344" spans="1:8" x14ac:dyDescent="0.3">
      <c r="A344" s="1" t="s">
        <v>62</v>
      </c>
      <c r="B344" s="1">
        <v>530</v>
      </c>
      <c r="C344" s="1" t="s">
        <v>1007</v>
      </c>
      <c r="D344" s="1" t="s">
        <v>1008</v>
      </c>
      <c r="E344" s="1">
        <v>37.568747999999999</v>
      </c>
      <c r="F344" s="1">
        <v>127.03040300000001</v>
      </c>
      <c r="G344" s="11">
        <v>42550.5</v>
      </c>
      <c r="H344" s="1">
        <v>9</v>
      </c>
    </row>
    <row r="345" spans="1:8" x14ac:dyDescent="0.3">
      <c r="A345" s="1" t="s">
        <v>62</v>
      </c>
      <c r="B345" s="1">
        <v>533</v>
      </c>
      <c r="C345" s="1" t="s">
        <v>1009</v>
      </c>
      <c r="D345" s="1" t="s">
        <v>1010</v>
      </c>
      <c r="E345" s="1">
        <v>37.548149000000002</v>
      </c>
      <c r="F345" s="1">
        <v>127.02108800000001</v>
      </c>
      <c r="G345" s="11">
        <v>42550.5</v>
      </c>
      <c r="H345" s="1">
        <v>7</v>
      </c>
    </row>
    <row r="346" spans="1:8" x14ac:dyDescent="0.3">
      <c r="A346" s="1" t="s">
        <v>62</v>
      </c>
      <c r="B346" s="1">
        <v>534</v>
      </c>
      <c r="C346" s="1" t="s">
        <v>1011</v>
      </c>
      <c r="D346" s="1" t="s">
        <v>1012</v>
      </c>
      <c r="E346" s="1">
        <v>37.548634</v>
      </c>
      <c r="F346" s="1">
        <v>127.02572600000001</v>
      </c>
      <c r="G346" s="11">
        <v>42550.5</v>
      </c>
      <c r="H346" s="1">
        <v>20</v>
      </c>
    </row>
    <row r="347" spans="1:8" x14ac:dyDescent="0.3">
      <c r="A347" s="1" t="s">
        <v>62</v>
      </c>
      <c r="B347" s="1">
        <v>535</v>
      </c>
      <c r="C347" s="1" t="s">
        <v>1013</v>
      </c>
      <c r="D347" s="1" t="s">
        <v>1014</v>
      </c>
      <c r="E347" s="1">
        <v>37.553986000000002</v>
      </c>
      <c r="F347" s="1">
        <v>127.033592</v>
      </c>
      <c r="G347" s="11">
        <v>42550.5</v>
      </c>
      <c r="H347" s="1">
        <v>16</v>
      </c>
    </row>
    <row r="348" spans="1:8" x14ac:dyDescent="0.3">
      <c r="A348" s="1" t="s">
        <v>62</v>
      </c>
      <c r="B348" s="1">
        <v>536</v>
      </c>
      <c r="C348" s="1" t="s">
        <v>1015</v>
      </c>
      <c r="D348" s="1" t="s">
        <v>1016</v>
      </c>
      <c r="E348" s="1">
        <v>37.55735</v>
      </c>
      <c r="F348" s="1">
        <v>127.029213</v>
      </c>
      <c r="G348" s="11">
        <v>42550.5</v>
      </c>
      <c r="H348" s="1">
        <v>8</v>
      </c>
    </row>
    <row r="349" spans="1:8" x14ac:dyDescent="0.3">
      <c r="A349" s="1" t="s">
        <v>62</v>
      </c>
      <c r="B349" s="1">
        <v>537</v>
      </c>
      <c r="C349" s="1" t="s">
        <v>1017</v>
      </c>
      <c r="D349" s="1" t="s">
        <v>1018</v>
      </c>
      <c r="E349" s="1">
        <v>37.560355999999999</v>
      </c>
      <c r="F349" s="1">
        <v>127.041397</v>
      </c>
      <c r="G349" s="11">
        <v>42550.5</v>
      </c>
      <c r="H349" s="1">
        <v>10</v>
      </c>
    </row>
    <row r="350" spans="1:8" x14ac:dyDescent="0.3">
      <c r="A350" s="1" t="s">
        <v>62</v>
      </c>
      <c r="B350" s="1">
        <v>538</v>
      </c>
      <c r="C350" s="1" t="s">
        <v>1021</v>
      </c>
      <c r="D350" s="1" t="s">
        <v>1022</v>
      </c>
      <c r="E350" s="1">
        <v>37.56765</v>
      </c>
      <c r="F350" s="1">
        <v>127.05115499999999</v>
      </c>
      <c r="G350" s="11">
        <v>42550.5</v>
      </c>
      <c r="H350" s="1">
        <v>15</v>
      </c>
    </row>
    <row r="351" spans="1:8" x14ac:dyDescent="0.3">
      <c r="A351" s="1" t="s">
        <v>3</v>
      </c>
      <c r="B351" s="1">
        <v>539</v>
      </c>
      <c r="C351" s="1" t="s">
        <v>1025</v>
      </c>
      <c r="D351" s="1" t="s">
        <v>1026</v>
      </c>
      <c r="E351" s="1">
        <v>37.559795000000001</v>
      </c>
      <c r="F351" s="1">
        <v>127.074203</v>
      </c>
      <c r="G351" s="11">
        <v>42550.5</v>
      </c>
      <c r="H351" s="1">
        <v>10</v>
      </c>
    </row>
    <row r="352" spans="1:8" x14ac:dyDescent="0.3">
      <c r="A352" s="1" t="s">
        <v>3</v>
      </c>
      <c r="B352" s="1">
        <v>540</v>
      </c>
      <c r="C352" s="1" t="s">
        <v>1027</v>
      </c>
      <c r="D352" s="1" t="s">
        <v>2917</v>
      </c>
      <c r="E352" s="1">
        <v>37.55603</v>
      </c>
      <c r="F352" s="1">
        <v>127.078644</v>
      </c>
      <c r="G352" s="11">
        <v>42550.5</v>
      </c>
      <c r="H352" s="1">
        <v>8</v>
      </c>
    </row>
    <row r="353" spans="1:8" x14ac:dyDescent="0.3">
      <c r="A353" s="1" t="s">
        <v>3</v>
      </c>
      <c r="B353" s="1">
        <v>542</v>
      </c>
      <c r="C353" s="1" t="s">
        <v>1028</v>
      </c>
      <c r="D353" s="1" t="s">
        <v>2918</v>
      </c>
      <c r="E353" s="1">
        <v>37.535465000000002</v>
      </c>
      <c r="F353" s="1">
        <v>127.094482</v>
      </c>
      <c r="G353" s="11">
        <v>42550.5</v>
      </c>
      <c r="H353" s="1">
        <v>19</v>
      </c>
    </row>
    <row r="354" spans="1:8" x14ac:dyDescent="0.3">
      <c r="A354" s="1" t="s">
        <v>3</v>
      </c>
      <c r="B354" s="1">
        <v>543</v>
      </c>
      <c r="C354" s="1" t="s">
        <v>1029</v>
      </c>
      <c r="D354" s="1" t="s">
        <v>1030</v>
      </c>
      <c r="E354" s="1">
        <v>37.535969000000001</v>
      </c>
      <c r="F354" s="1">
        <v>127.094673</v>
      </c>
      <c r="G354" s="11">
        <v>42550.5</v>
      </c>
      <c r="H354" s="1">
        <v>20</v>
      </c>
    </row>
    <row r="355" spans="1:8" x14ac:dyDescent="0.3">
      <c r="A355" s="1" t="s">
        <v>3</v>
      </c>
      <c r="B355" s="1">
        <v>544</v>
      </c>
      <c r="C355" s="1" t="s">
        <v>1031</v>
      </c>
      <c r="D355" s="1" t="s">
        <v>1032</v>
      </c>
      <c r="E355" s="1">
        <v>37.540730000000003</v>
      </c>
      <c r="F355" s="1">
        <v>127.10290500000001</v>
      </c>
      <c r="G355" s="11">
        <v>42550.5</v>
      </c>
      <c r="H355" s="1">
        <v>20</v>
      </c>
    </row>
    <row r="356" spans="1:8" x14ac:dyDescent="0.3">
      <c r="A356" s="1" t="s">
        <v>3</v>
      </c>
      <c r="B356" s="1">
        <v>546</v>
      </c>
      <c r="C356" s="1" t="s">
        <v>1033</v>
      </c>
      <c r="D356" s="1" t="s">
        <v>1034</v>
      </c>
      <c r="E356" s="1">
        <v>37.532477999999998</v>
      </c>
      <c r="F356" s="1">
        <v>127.08509100000001</v>
      </c>
      <c r="G356" s="11">
        <v>42550.5</v>
      </c>
      <c r="H356" s="1">
        <v>8</v>
      </c>
    </row>
    <row r="357" spans="1:8" x14ac:dyDescent="0.3">
      <c r="A357" s="1" t="s">
        <v>3</v>
      </c>
      <c r="B357" s="1">
        <v>548</v>
      </c>
      <c r="C357" s="1" t="s">
        <v>1035</v>
      </c>
      <c r="D357" s="1" t="s">
        <v>1036</v>
      </c>
      <c r="E357" s="1">
        <v>37.529769999999999</v>
      </c>
      <c r="F357" s="1">
        <v>127.07486</v>
      </c>
      <c r="G357" s="11">
        <v>42550.5</v>
      </c>
      <c r="H357" s="1">
        <v>20</v>
      </c>
    </row>
    <row r="358" spans="1:8" x14ac:dyDescent="0.3">
      <c r="A358" s="1" t="s">
        <v>3</v>
      </c>
      <c r="B358" s="1">
        <v>549</v>
      </c>
      <c r="C358" s="1" t="s">
        <v>1037</v>
      </c>
      <c r="D358" s="1" t="s">
        <v>1038</v>
      </c>
      <c r="E358" s="1">
        <v>37.551223999999998</v>
      </c>
      <c r="F358" s="1">
        <v>127.08970600000001</v>
      </c>
      <c r="G358" s="11">
        <v>42550.5</v>
      </c>
      <c r="H358" s="1">
        <v>10</v>
      </c>
    </row>
    <row r="359" spans="1:8" x14ac:dyDescent="0.3">
      <c r="A359" s="1" t="s">
        <v>62</v>
      </c>
      <c r="B359" s="1">
        <v>550</v>
      </c>
      <c r="C359" s="1" t="s">
        <v>1023</v>
      </c>
      <c r="D359" s="1" t="s">
        <v>1024</v>
      </c>
      <c r="E359" s="1">
        <v>37.571640000000002</v>
      </c>
      <c r="F359" s="1">
        <v>127.03565999999999</v>
      </c>
      <c r="G359" s="11">
        <v>42550.5</v>
      </c>
      <c r="H359" s="1">
        <v>15</v>
      </c>
    </row>
    <row r="360" spans="1:8" x14ac:dyDescent="0.3">
      <c r="A360" s="1" t="s">
        <v>3</v>
      </c>
      <c r="B360" s="1">
        <v>551</v>
      </c>
      <c r="C360" s="1" t="s">
        <v>1278</v>
      </c>
      <c r="D360" s="1" t="s">
        <v>1279</v>
      </c>
      <c r="E360" s="1">
        <v>37.540061999999999</v>
      </c>
      <c r="F360" s="1">
        <v>127.094498</v>
      </c>
      <c r="G360" s="11">
        <v>42557.5</v>
      </c>
      <c r="H360" s="1">
        <v>10</v>
      </c>
    </row>
    <row r="361" spans="1:8" x14ac:dyDescent="0.3">
      <c r="A361" s="1" t="s">
        <v>3</v>
      </c>
      <c r="B361" s="1">
        <v>552</v>
      </c>
      <c r="C361" s="1" t="s">
        <v>1280</v>
      </c>
      <c r="D361" s="1" t="s">
        <v>1281</v>
      </c>
      <c r="E361" s="1">
        <v>37.536579000000003</v>
      </c>
      <c r="F361" s="1">
        <v>127.092972</v>
      </c>
      <c r="G361" s="11">
        <v>42557.5</v>
      </c>
      <c r="H361" s="1">
        <v>10</v>
      </c>
    </row>
    <row r="362" spans="1:8" x14ac:dyDescent="0.3">
      <c r="A362" s="1" t="s">
        <v>3</v>
      </c>
      <c r="B362" s="1">
        <v>553</v>
      </c>
      <c r="C362" s="1" t="s">
        <v>1282</v>
      </c>
      <c r="D362" s="1" t="s">
        <v>1283</v>
      </c>
      <c r="E362" s="1">
        <v>37.571255000000001</v>
      </c>
      <c r="F362" s="1">
        <v>127.079803</v>
      </c>
      <c r="G362" s="11">
        <v>42557.5</v>
      </c>
      <c r="H362" s="1">
        <f>10+9</f>
        <v>19</v>
      </c>
    </row>
    <row r="363" spans="1:8" x14ac:dyDescent="0.3">
      <c r="A363" s="1" t="s">
        <v>3</v>
      </c>
      <c r="B363" s="1">
        <v>555</v>
      </c>
      <c r="C363" s="1" t="s">
        <v>1286</v>
      </c>
      <c r="D363" s="1" t="s">
        <v>2919</v>
      </c>
      <c r="E363" s="1">
        <v>37.537849000000001</v>
      </c>
      <c r="F363" s="1">
        <v>127.09217099999999</v>
      </c>
      <c r="G363" s="11">
        <v>42557.5</v>
      </c>
      <c r="H363" s="1">
        <v>10</v>
      </c>
    </row>
    <row r="364" spans="1:8" x14ac:dyDescent="0.3">
      <c r="A364" s="1" t="s">
        <v>62</v>
      </c>
      <c r="B364" s="1">
        <v>556</v>
      </c>
      <c r="C364" s="1" t="s">
        <v>1238</v>
      </c>
      <c r="D364" s="1" t="s">
        <v>1239</v>
      </c>
      <c r="E364" s="1">
        <v>37.542053000000003</v>
      </c>
      <c r="F364" s="1">
        <v>127.02040100000001</v>
      </c>
      <c r="G364" s="11">
        <v>42557.5</v>
      </c>
      <c r="H364" s="1">
        <v>20</v>
      </c>
    </row>
    <row r="365" spans="1:8" x14ac:dyDescent="0.3">
      <c r="A365" s="1" t="s">
        <v>62</v>
      </c>
      <c r="B365" s="1">
        <v>557</v>
      </c>
      <c r="C365" s="1" t="s">
        <v>1240</v>
      </c>
      <c r="D365" s="1" t="s">
        <v>1241</v>
      </c>
      <c r="E365" s="1">
        <v>37.567641999999999</v>
      </c>
      <c r="F365" s="1">
        <v>127.025696</v>
      </c>
      <c r="G365" s="11">
        <v>42557.5</v>
      </c>
      <c r="H365" s="1">
        <v>10</v>
      </c>
    </row>
    <row r="366" spans="1:8" x14ac:dyDescent="0.3">
      <c r="A366" s="1" t="s">
        <v>62</v>
      </c>
      <c r="B366" s="1">
        <v>558</v>
      </c>
      <c r="C366" s="1" t="s">
        <v>1242</v>
      </c>
      <c r="D366" s="1" t="s">
        <v>1243</v>
      </c>
      <c r="E366" s="1">
        <v>37.564605999999998</v>
      </c>
      <c r="F366" s="1">
        <v>127.03652200000001</v>
      </c>
      <c r="G366" s="11">
        <v>42557.5</v>
      </c>
      <c r="H366" s="1">
        <v>20</v>
      </c>
    </row>
    <row r="367" spans="1:8" x14ac:dyDescent="0.3">
      <c r="A367" s="1" t="s">
        <v>62</v>
      </c>
      <c r="B367" s="1">
        <v>559</v>
      </c>
      <c r="C367" s="1" t="s">
        <v>1246</v>
      </c>
      <c r="D367" s="1" t="s">
        <v>1247</v>
      </c>
      <c r="E367" s="1">
        <v>37.561095999999999</v>
      </c>
      <c r="F367" s="1">
        <v>127.03679700000001</v>
      </c>
      <c r="G367" s="11">
        <v>42557.5</v>
      </c>
      <c r="H367" s="1">
        <v>10</v>
      </c>
    </row>
    <row r="368" spans="1:8" x14ac:dyDescent="0.3">
      <c r="A368" s="1" t="s">
        <v>62</v>
      </c>
      <c r="B368" s="1">
        <v>560</v>
      </c>
      <c r="C368" s="1" t="s">
        <v>1248</v>
      </c>
      <c r="D368" s="1" t="s">
        <v>1249</v>
      </c>
      <c r="E368" s="1">
        <v>37.551205000000003</v>
      </c>
      <c r="F368" s="1">
        <v>127.068932</v>
      </c>
      <c r="G368" s="11">
        <v>42557.5</v>
      </c>
      <c r="H368" s="1">
        <v>8</v>
      </c>
    </row>
    <row r="369" spans="1:8" x14ac:dyDescent="0.3">
      <c r="A369" s="1" t="s">
        <v>62</v>
      </c>
      <c r="B369" s="1">
        <v>561</v>
      </c>
      <c r="C369" s="1" t="s">
        <v>1250</v>
      </c>
      <c r="D369" s="1" t="s">
        <v>1251</v>
      </c>
      <c r="E369" s="1">
        <v>37.542816000000002</v>
      </c>
      <c r="F369" s="1">
        <v>127.04467</v>
      </c>
      <c r="G369" s="11">
        <v>42557.5</v>
      </c>
      <c r="H369" s="1">
        <v>10</v>
      </c>
    </row>
    <row r="370" spans="1:8" x14ac:dyDescent="0.3">
      <c r="A370" s="1" t="s">
        <v>62</v>
      </c>
      <c r="B370" s="1">
        <v>562</v>
      </c>
      <c r="C370" s="1" t="s">
        <v>1252</v>
      </c>
      <c r="D370" s="1" t="s">
        <v>1253</v>
      </c>
      <c r="E370" s="1">
        <v>37.559246000000002</v>
      </c>
      <c r="F370" s="1">
        <v>127.07341</v>
      </c>
      <c r="G370" s="11">
        <v>42557.5</v>
      </c>
      <c r="H370" s="1">
        <v>10</v>
      </c>
    </row>
    <row r="371" spans="1:8" x14ac:dyDescent="0.3">
      <c r="A371" s="1" t="s">
        <v>62</v>
      </c>
      <c r="B371" s="1">
        <v>563</v>
      </c>
      <c r="C371" s="1" t="s">
        <v>1254</v>
      </c>
      <c r="D371" s="1" t="s">
        <v>1255</v>
      </c>
      <c r="E371" s="1">
        <v>37.547913000000001</v>
      </c>
      <c r="F371" s="1">
        <v>127.062752</v>
      </c>
      <c r="G371" s="11">
        <v>42557.5</v>
      </c>
      <c r="H371" s="1">
        <v>10</v>
      </c>
    </row>
    <row r="372" spans="1:8" x14ac:dyDescent="0.3">
      <c r="A372" s="1" t="s">
        <v>62</v>
      </c>
      <c r="B372" s="1">
        <v>564</v>
      </c>
      <c r="C372" s="1" t="s">
        <v>1256</v>
      </c>
      <c r="D372" s="1" t="s">
        <v>1257</v>
      </c>
      <c r="E372" s="1">
        <v>37.547927999999999</v>
      </c>
      <c r="F372" s="1">
        <v>127.01557200000001</v>
      </c>
      <c r="G372" s="11">
        <v>42557.5</v>
      </c>
      <c r="H372" s="1">
        <v>15</v>
      </c>
    </row>
    <row r="373" spans="1:8" x14ac:dyDescent="0.3">
      <c r="A373" s="1" t="s">
        <v>62</v>
      </c>
      <c r="B373" s="1">
        <v>565</v>
      </c>
      <c r="C373" s="1" t="s">
        <v>1258</v>
      </c>
      <c r="D373" s="1" t="s">
        <v>1259</v>
      </c>
      <c r="E373" s="1">
        <v>37.541362999999997</v>
      </c>
      <c r="F373" s="1">
        <v>127.017662</v>
      </c>
      <c r="G373" s="11">
        <v>42557.5</v>
      </c>
      <c r="H373" s="1">
        <v>20</v>
      </c>
    </row>
    <row r="374" spans="1:8" x14ac:dyDescent="0.3">
      <c r="A374" s="1" t="s">
        <v>62</v>
      </c>
      <c r="B374" s="1">
        <v>567</v>
      </c>
      <c r="C374" s="1" t="s">
        <v>1260</v>
      </c>
      <c r="D374" s="1" t="s">
        <v>1261</v>
      </c>
      <c r="E374" s="1">
        <v>37.544589999999999</v>
      </c>
      <c r="F374" s="1">
        <v>127.05708300000001</v>
      </c>
      <c r="G374" s="11">
        <v>42557.5</v>
      </c>
      <c r="H374" s="1">
        <v>15</v>
      </c>
    </row>
    <row r="375" spans="1:8" x14ac:dyDescent="0.3">
      <c r="A375" s="1" t="s">
        <v>62</v>
      </c>
      <c r="B375" s="1">
        <v>568</v>
      </c>
      <c r="C375" s="1" t="s">
        <v>1262</v>
      </c>
      <c r="D375" s="1" t="s">
        <v>1263</v>
      </c>
      <c r="E375" s="1">
        <v>37.571102000000003</v>
      </c>
      <c r="F375" s="1">
        <v>127.02356</v>
      </c>
      <c r="G375" s="11">
        <v>42557.5</v>
      </c>
      <c r="H375" s="1">
        <v>10</v>
      </c>
    </row>
    <row r="376" spans="1:8" x14ac:dyDescent="0.3">
      <c r="A376" s="1" t="s">
        <v>62</v>
      </c>
      <c r="B376" s="1">
        <v>569</v>
      </c>
      <c r="C376" s="1" t="s">
        <v>1264</v>
      </c>
      <c r="D376" s="1" t="s">
        <v>1265</v>
      </c>
      <c r="E376" s="1">
        <v>37.549582999999998</v>
      </c>
      <c r="F376" s="1">
        <v>127.030243</v>
      </c>
      <c r="G376" s="11">
        <v>42557.5</v>
      </c>
      <c r="H376" s="1">
        <v>10</v>
      </c>
    </row>
    <row r="377" spans="1:8" x14ac:dyDescent="0.3">
      <c r="A377" s="1" t="s">
        <v>3</v>
      </c>
      <c r="B377" s="1">
        <v>571</v>
      </c>
      <c r="C377" s="1" t="s">
        <v>1287</v>
      </c>
      <c r="D377" s="1" t="s">
        <v>1288</v>
      </c>
      <c r="E377" s="1">
        <v>37.548496</v>
      </c>
      <c r="F377" s="1">
        <v>127.07476</v>
      </c>
      <c r="G377" s="11">
        <v>42557.5</v>
      </c>
      <c r="H377" s="1">
        <v>20</v>
      </c>
    </row>
    <row r="378" spans="1:8" x14ac:dyDescent="0.3">
      <c r="A378" s="1" t="s">
        <v>3</v>
      </c>
      <c r="B378" s="1">
        <v>572</v>
      </c>
      <c r="C378" s="1" t="s">
        <v>1289</v>
      </c>
      <c r="D378" s="1" t="s">
        <v>1290</v>
      </c>
      <c r="E378" s="1">
        <v>37.565379999999998</v>
      </c>
      <c r="F378" s="1">
        <v>127.08651</v>
      </c>
      <c r="G378" s="11">
        <v>42557.5</v>
      </c>
      <c r="H378" s="1">
        <v>20</v>
      </c>
    </row>
    <row r="379" spans="1:8" x14ac:dyDescent="0.3">
      <c r="A379" s="1" t="s">
        <v>3</v>
      </c>
      <c r="B379" s="1">
        <v>573</v>
      </c>
      <c r="C379" s="1" t="s">
        <v>1291</v>
      </c>
      <c r="D379" s="1" t="s">
        <v>1292</v>
      </c>
      <c r="E379" s="1">
        <v>37.545231000000001</v>
      </c>
      <c r="F379" s="1">
        <v>127.084732</v>
      </c>
      <c r="G379" s="11">
        <v>42557.5</v>
      </c>
      <c r="H379" s="1">
        <v>10</v>
      </c>
    </row>
    <row r="380" spans="1:8" x14ac:dyDescent="0.3">
      <c r="A380" s="1" t="s">
        <v>3</v>
      </c>
      <c r="B380" s="1">
        <v>574</v>
      </c>
      <c r="C380" s="1" t="s">
        <v>1293</v>
      </c>
      <c r="D380" s="1" t="s">
        <v>1292</v>
      </c>
      <c r="E380" s="1">
        <v>37.551848999999997</v>
      </c>
      <c r="F380" s="1">
        <v>127.088982</v>
      </c>
      <c r="G380" s="11">
        <v>42557.5</v>
      </c>
      <c r="H380" s="1">
        <f>20+20</f>
        <v>40</v>
      </c>
    </row>
    <row r="381" spans="1:8" x14ac:dyDescent="0.3">
      <c r="A381" s="1" t="s">
        <v>3</v>
      </c>
      <c r="B381" s="1">
        <v>575</v>
      </c>
      <c r="C381" s="1" t="s">
        <v>1294</v>
      </c>
      <c r="D381" s="1" t="s">
        <v>1295</v>
      </c>
      <c r="E381" s="1">
        <v>37.564292999999999</v>
      </c>
      <c r="F381" s="1">
        <v>127.08693700000001</v>
      </c>
      <c r="G381" s="11">
        <v>42557.5</v>
      </c>
      <c r="H381" s="1">
        <v>10</v>
      </c>
    </row>
    <row r="382" spans="1:8" x14ac:dyDescent="0.3">
      <c r="A382" s="1" t="s">
        <v>3</v>
      </c>
      <c r="B382" s="1">
        <v>576</v>
      </c>
      <c r="C382" s="1" t="s">
        <v>1296</v>
      </c>
      <c r="D382" s="1" t="s">
        <v>1297</v>
      </c>
      <c r="E382" s="1">
        <v>37.544829999999997</v>
      </c>
      <c r="F382" s="1">
        <v>127.104263</v>
      </c>
      <c r="G382" s="11">
        <v>42557.5</v>
      </c>
      <c r="H382" s="1">
        <v>10</v>
      </c>
    </row>
    <row r="383" spans="1:8" x14ac:dyDescent="0.3">
      <c r="A383" s="1" t="s">
        <v>3</v>
      </c>
      <c r="B383" s="1">
        <v>577</v>
      </c>
      <c r="C383" s="1" t="s">
        <v>1298</v>
      </c>
      <c r="D383" s="1" t="s">
        <v>1299</v>
      </c>
      <c r="E383" s="1">
        <v>37.546546999999997</v>
      </c>
      <c r="F383" s="1">
        <v>127.106133</v>
      </c>
      <c r="G383" s="11">
        <v>42557.5</v>
      </c>
      <c r="H383" s="1">
        <v>10</v>
      </c>
    </row>
    <row r="384" spans="1:8" x14ac:dyDescent="0.3">
      <c r="A384" s="1" t="s">
        <v>62</v>
      </c>
      <c r="B384" s="1">
        <v>578</v>
      </c>
      <c r="C384" s="1" t="s">
        <v>1266</v>
      </c>
      <c r="D384" s="1" t="s">
        <v>1267</v>
      </c>
      <c r="E384" s="1">
        <v>37.548285999999997</v>
      </c>
      <c r="F384" s="1">
        <v>127.062088</v>
      </c>
      <c r="G384" s="11">
        <v>42557.5</v>
      </c>
      <c r="H384" s="1">
        <v>8</v>
      </c>
    </row>
    <row r="385" spans="1:8" x14ac:dyDescent="0.3">
      <c r="A385" s="1" t="s">
        <v>62</v>
      </c>
      <c r="B385" s="1">
        <v>579</v>
      </c>
      <c r="C385" s="1" t="s">
        <v>1268</v>
      </c>
      <c r="D385" s="1" t="s">
        <v>1269</v>
      </c>
      <c r="E385" s="1">
        <v>37.565204999999999</v>
      </c>
      <c r="F385" s="1">
        <v>127.041847</v>
      </c>
      <c r="G385" s="11">
        <v>42557.5</v>
      </c>
      <c r="H385" s="1">
        <v>8</v>
      </c>
    </row>
    <row r="386" spans="1:8" x14ac:dyDescent="0.3">
      <c r="A386" s="1" t="s">
        <v>62</v>
      </c>
      <c r="B386" s="1">
        <v>580</v>
      </c>
      <c r="C386" s="1" t="s">
        <v>1270</v>
      </c>
      <c r="D386" s="1" t="s">
        <v>1271</v>
      </c>
      <c r="E386" s="1">
        <v>37.554493000000001</v>
      </c>
      <c r="F386" s="1">
        <v>127.02021000000001</v>
      </c>
      <c r="G386" s="11">
        <v>42557.5</v>
      </c>
      <c r="H386" s="1">
        <v>6</v>
      </c>
    </row>
    <row r="387" spans="1:8" x14ac:dyDescent="0.3">
      <c r="A387" s="1" t="s">
        <v>62</v>
      </c>
      <c r="B387" s="1">
        <v>581</v>
      </c>
      <c r="C387" s="1" t="s">
        <v>1272</v>
      </c>
      <c r="D387" s="1" t="s">
        <v>1273</v>
      </c>
      <c r="E387" s="1">
        <v>37.561011999999998</v>
      </c>
      <c r="F387" s="1">
        <v>127.054237</v>
      </c>
      <c r="G387" s="11">
        <v>42557.5</v>
      </c>
      <c r="H387" s="1">
        <v>13</v>
      </c>
    </row>
    <row r="388" spans="1:8" x14ac:dyDescent="0.3">
      <c r="A388" s="1" t="s">
        <v>62</v>
      </c>
      <c r="B388" s="1">
        <v>582</v>
      </c>
      <c r="C388" s="1" t="s">
        <v>1274</v>
      </c>
      <c r="D388" s="1" t="s">
        <v>1275</v>
      </c>
      <c r="E388" s="1">
        <v>37.543179000000002</v>
      </c>
      <c r="F388" s="1">
        <v>127.04908</v>
      </c>
      <c r="G388" s="11">
        <v>42557.5</v>
      </c>
      <c r="H388" s="1">
        <v>10</v>
      </c>
    </row>
    <row r="389" spans="1:8" x14ac:dyDescent="0.3">
      <c r="A389" s="1" t="s">
        <v>62</v>
      </c>
      <c r="B389" s="1">
        <v>583</v>
      </c>
      <c r="C389" s="1" t="s">
        <v>1276</v>
      </c>
      <c r="D389" s="1" t="s">
        <v>1277</v>
      </c>
      <c r="E389" s="1">
        <v>37.567970000000003</v>
      </c>
      <c r="F389" s="1">
        <v>127.04689</v>
      </c>
      <c r="G389" s="11">
        <v>42557.5</v>
      </c>
      <c r="H389" s="1">
        <v>20</v>
      </c>
    </row>
    <row r="390" spans="1:8" x14ac:dyDescent="0.3">
      <c r="A390" s="1" t="s">
        <v>3</v>
      </c>
      <c r="B390" s="1">
        <v>584</v>
      </c>
      <c r="C390" s="1" t="s">
        <v>1398</v>
      </c>
      <c r="D390" s="1" t="s">
        <v>1399</v>
      </c>
      <c r="E390" s="1">
        <v>37.547829</v>
      </c>
      <c r="F390" s="1">
        <v>127.072632</v>
      </c>
      <c r="G390" s="11">
        <v>42615.458333333336</v>
      </c>
      <c r="H390" s="1">
        <v>20</v>
      </c>
    </row>
    <row r="391" spans="1:8" x14ac:dyDescent="0.3">
      <c r="A391" s="1" t="s">
        <v>62</v>
      </c>
      <c r="B391" s="1">
        <v>585</v>
      </c>
      <c r="C391" s="1" t="s">
        <v>1400</v>
      </c>
      <c r="D391" s="1" t="s">
        <v>1401</v>
      </c>
      <c r="E391" s="1">
        <v>37.536808000000001</v>
      </c>
      <c r="F391" s="1">
        <v>127.05548899999999</v>
      </c>
      <c r="G391" s="11">
        <v>42615.458333333336</v>
      </c>
      <c r="H391" s="1">
        <v>9</v>
      </c>
    </row>
    <row r="392" spans="1:8" x14ac:dyDescent="0.3">
      <c r="A392" s="1" t="s">
        <v>62</v>
      </c>
      <c r="B392" s="1">
        <v>586</v>
      </c>
      <c r="C392" s="1" t="s">
        <v>1402</v>
      </c>
      <c r="D392" s="1" t="s">
        <v>1403</v>
      </c>
      <c r="E392" s="1">
        <v>37.565941000000002</v>
      </c>
      <c r="F392" s="1">
        <v>127.045395</v>
      </c>
      <c r="G392" s="11">
        <v>42615.458333333336</v>
      </c>
      <c r="H392" s="1">
        <v>10</v>
      </c>
    </row>
    <row r="393" spans="1:8" x14ac:dyDescent="0.3">
      <c r="A393" s="1" t="s">
        <v>62</v>
      </c>
      <c r="B393" s="1">
        <v>587</v>
      </c>
      <c r="C393" s="1" t="s">
        <v>1468</v>
      </c>
      <c r="D393" s="1" t="s">
        <v>1469</v>
      </c>
      <c r="E393" s="1">
        <v>37.545417999999998</v>
      </c>
      <c r="F393" s="1">
        <v>127.052643</v>
      </c>
      <c r="G393" s="11">
        <v>42633.403761574074</v>
      </c>
      <c r="H393" s="1">
        <v>10</v>
      </c>
    </row>
    <row r="394" spans="1:8" x14ac:dyDescent="0.3">
      <c r="A394" s="1" t="s">
        <v>3</v>
      </c>
      <c r="B394" s="1">
        <v>588</v>
      </c>
      <c r="C394" s="1" t="s">
        <v>1470</v>
      </c>
      <c r="D394" s="1" t="s">
        <v>1471</v>
      </c>
      <c r="E394" s="1">
        <v>37.532688</v>
      </c>
      <c r="F394" s="1">
        <v>127.067497</v>
      </c>
      <c r="G394" s="11">
        <v>42713.413090277776</v>
      </c>
      <c r="H394" s="1">
        <f>15+5</f>
        <v>20</v>
      </c>
    </row>
    <row r="395" spans="1:8" x14ac:dyDescent="0.3">
      <c r="A395" s="1" t="s">
        <v>62</v>
      </c>
      <c r="B395" s="1">
        <v>589</v>
      </c>
      <c r="C395" s="1" t="s">
        <v>1516</v>
      </c>
      <c r="D395" s="1" t="s">
        <v>1517</v>
      </c>
      <c r="E395" s="1">
        <v>37.544159000000001</v>
      </c>
      <c r="F395" s="1">
        <v>127.056656</v>
      </c>
      <c r="G395" s="11">
        <v>42844.669664351852</v>
      </c>
      <c r="H395" s="1">
        <v>8</v>
      </c>
    </row>
    <row r="396" spans="1:8" x14ac:dyDescent="0.3">
      <c r="A396" s="1" t="s">
        <v>3</v>
      </c>
      <c r="B396" s="1">
        <v>590</v>
      </c>
      <c r="C396" s="1" t="s">
        <v>2367</v>
      </c>
      <c r="D396" s="1" t="s">
        <v>806</v>
      </c>
      <c r="E396" s="1">
        <v>37.53989</v>
      </c>
      <c r="F396" s="1">
        <v>127.073364</v>
      </c>
      <c r="G396" s="11">
        <v>42977.686099537037</v>
      </c>
      <c r="H396" s="1">
        <v>20</v>
      </c>
    </row>
    <row r="397" spans="1:8" x14ac:dyDescent="0.3">
      <c r="A397" s="1" t="s">
        <v>3</v>
      </c>
      <c r="B397" s="1">
        <v>591</v>
      </c>
      <c r="C397" s="1" t="s">
        <v>2368</v>
      </c>
      <c r="D397" s="1" t="s">
        <v>806</v>
      </c>
      <c r="E397" s="1">
        <v>37.542777999999998</v>
      </c>
      <c r="F397" s="1">
        <v>127.075371</v>
      </c>
      <c r="G397" s="11">
        <v>42977.687048611115</v>
      </c>
      <c r="H397" s="1">
        <v>5</v>
      </c>
    </row>
    <row r="398" spans="1:8" x14ac:dyDescent="0.3">
      <c r="A398" s="1" t="s">
        <v>3</v>
      </c>
      <c r="B398" s="1">
        <v>592</v>
      </c>
      <c r="C398" s="1" t="s">
        <v>2369</v>
      </c>
      <c r="D398" s="1" t="s">
        <v>806</v>
      </c>
      <c r="E398" s="1">
        <v>37.541912000000004</v>
      </c>
      <c r="F398" s="1">
        <v>127.077637</v>
      </c>
      <c r="G398" s="11">
        <v>42977.687754629631</v>
      </c>
      <c r="H398" s="1">
        <v>30</v>
      </c>
    </row>
    <row r="399" spans="1:8" x14ac:dyDescent="0.3">
      <c r="A399" s="1" t="s">
        <v>3</v>
      </c>
      <c r="B399" s="1">
        <v>593</v>
      </c>
      <c r="C399" s="1" t="s">
        <v>2382</v>
      </c>
      <c r="D399" s="1" t="s">
        <v>2383</v>
      </c>
      <c r="E399" s="1">
        <v>37.528587000000002</v>
      </c>
      <c r="F399" s="1">
        <v>127.077873</v>
      </c>
      <c r="G399" s="11">
        <v>43026.470196759263</v>
      </c>
      <c r="H399" s="1">
        <v>5</v>
      </c>
    </row>
    <row r="400" spans="1:8" x14ac:dyDescent="0.3">
      <c r="A400" s="1" t="s">
        <v>62</v>
      </c>
      <c r="B400" s="1">
        <v>594</v>
      </c>
      <c r="C400" s="1" t="s">
        <v>2358</v>
      </c>
      <c r="D400" s="1" t="s">
        <v>2359</v>
      </c>
      <c r="E400" s="1">
        <v>37.558365000000002</v>
      </c>
      <c r="F400" s="1">
        <v>127.05690800000001</v>
      </c>
      <c r="G400" s="11">
        <v>42975.45752314815</v>
      </c>
      <c r="H400" s="1">
        <v>15</v>
      </c>
    </row>
    <row r="401" spans="1:8" x14ac:dyDescent="0.3">
      <c r="A401" s="1" t="s">
        <v>564</v>
      </c>
      <c r="B401" s="1">
        <v>600</v>
      </c>
      <c r="C401" s="1" t="s">
        <v>1041</v>
      </c>
      <c r="D401" s="1" t="s">
        <v>1042</v>
      </c>
      <c r="E401" s="1">
        <v>37.589911999999998</v>
      </c>
      <c r="F401" s="1">
        <v>127.06868</v>
      </c>
      <c r="G401" s="11">
        <v>42550.5</v>
      </c>
      <c r="H401" s="1">
        <v>10</v>
      </c>
    </row>
    <row r="402" spans="1:8" x14ac:dyDescent="0.3">
      <c r="A402" s="1" t="s">
        <v>564</v>
      </c>
      <c r="B402" s="1">
        <v>601</v>
      </c>
      <c r="C402" s="1" t="s">
        <v>1043</v>
      </c>
      <c r="D402" s="1" t="s">
        <v>1044</v>
      </c>
      <c r="E402" s="1">
        <v>37.575946999999999</v>
      </c>
      <c r="F402" s="1">
        <v>127.037361</v>
      </c>
      <c r="G402" s="11">
        <v>42550.5</v>
      </c>
      <c r="H402" s="1">
        <v>10</v>
      </c>
    </row>
    <row r="403" spans="1:8" x14ac:dyDescent="0.3">
      <c r="A403" s="1" t="s">
        <v>564</v>
      </c>
      <c r="B403" s="1">
        <v>602</v>
      </c>
      <c r="C403" s="1" t="s">
        <v>1045</v>
      </c>
      <c r="D403" s="1" t="s">
        <v>1046</v>
      </c>
      <c r="E403" s="1">
        <v>37.572173999999997</v>
      </c>
      <c r="F403" s="1">
        <v>127.071388</v>
      </c>
      <c r="G403" s="11">
        <v>42550.5</v>
      </c>
      <c r="H403" s="1">
        <v>10</v>
      </c>
    </row>
    <row r="404" spans="1:8" x14ac:dyDescent="0.3">
      <c r="A404" s="1" t="s">
        <v>564</v>
      </c>
      <c r="B404" s="1">
        <v>604</v>
      </c>
      <c r="C404" s="1" t="s">
        <v>1047</v>
      </c>
      <c r="D404" s="1" t="s">
        <v>1048</v>
      </c>
      <c r="E404" s="1">
        <v>37.569656000000002</v>
      </c>
      <c r="F404" s="1">
        <v>127.05596199999999</v>
      </c>
      <c r="G404" s="11">
        <v>42550.5</v>
      </c>
      <c r="H404" s="1">
        <v>15</v>
      </c>
    </row>
    <row r="405" spans="1:8" x14ac:dyDescent="0.3">
      <c r="A405" s="1" t="s">
        <v>564</v>
      </c>
      <c r="B405" s="1">
        <v>605</v>
      </c>
      <c r="C405" s="1" t="s">
        <v>1049</v>
      </c>
      <c r="D405" s="1" t="s">
        <v>1050</v>
      </c>
      <c r="E405" s="1">
        <v>37.574199999999998</v>
      </c>
      <c r="F405" s="1">
        <v>127.02649700000001</v>
      </c>
      <c r="G405" s="11">
        <v>42550.5</v>
      </c>
      <c r="H405" s="1">
        <v>8</v>
      </c>
    </row>
    <row r="406" spans="1:8" s="2" customFormat="1" x14ac:dyDescent="0.3">
      <c r="A406" s="1" t="s">
        <v>564</v>
      </c>
      <c r="B406" s="1">
        <v>606</v>
      </c>
      <c r="C406" s="1" t="s">
        <v>1051</v>
      </c>
      <c r="D406" s="1" t="s">
        <v>1052</v>
      </c>
      <c r="E406" s="1">
        <v>37.584625000000003</v>
      </c>
      <c r="F406" s="1">
        <v>127.07029</v>
      </c>
      <c r="G406" s="11">
        <v>42550.5</v>
      </c>
      <c r="H406" s="1">
        <v>15</v>
      </c>
    </row>
    <row r="407" spans="1:8" x14ac:dyDescent="0.3">
      <c r="A407" s="1" t="s">
        <v>564</v>
      </c>
      <c r="B407" s="1">
        <v>607</v>
      </c>
      <c r="C407" s="1" t="s">
        <v>1053</v>
      </c>
      <c r="D407" s="1" t="s">
        <v>1054</v>
      </c>
      <c r="E407" s="1">
        <v>37.602710999999999</v>
      </c>
      <c r="F407" s="1">
        <v>127.067863</v>
      </c>
      <c r="G407" s="11">
        <v>42550.5</v>
      </c>
      <c r="H407" s="1">
        <v>10</v>
      </c>
    </row>
    <row r="408" spans="1:8" x14ac:dyDescent="0.3">
      <c r="A408" s="1" t="s">
        <v>564</v>
      </c>
      <c r="B408" s="1">
        <v>608</v>
      </c>
      <c r="C408" s="1" t="s">
        <v>1055</v>
      </c>
      <c r="D408" s="1" t="s">
        <v>1056</v>
      </c>
      <c r="E408" s="1">
        <v>37.581310000000002</v>
      </c>
      <c r="F408" s="1">
        <v>127.05534400000001</v>
      </c>
      <c r="G408" s="11">
        <v>42550.5</v>
      </c>
      <c r="H408" s="1">
        <v>10</v>
      </c>
    </row>
    <row r="409" spans="1:8" x14ac:dyDescent="0.3">
      <c r="A409" s="1" t="s">
        <v>564</v>
      </c>
      <c r="B409" s="1">
        <v>609</v>
      </c>
      <c r="C409" s="1" t="s">
        <v>1057</v>
      </c>
      <c r="D409" s="1" t="s">
        <v>1058</v>
      </c>
      <c r="E409" s="1">
        <v>37.587791000000003</v>
      </c>
      <c r="F409" s="1">
        <v>127.037361</v>
      </c>
      <c r="G409" s="11">
        <v>42550.5</v>
      </c>
      <c r="H409" s="1">
        <v>20</v>
      </c>
    </row>
    <row r="410" spans="1:8" x14ac:dyDescent="0.3">
      <c r="A410" s="1" t="s">
        <v>564</v>
      </c>
      <c r="B410" s="1">
        <v>610</v>
      </c>
      <c r="C410" s="1" t="s">
        <v>1061</v>
      </c>
      <c r="D410" s="1" t="s">
        <v>1062</v>
      </c>
      <c r="E410" s="1">
        <v>37.573086000000004</v>
      </c>
      <c r="F410" s="1">
        <v>127.052162</v>
      </c>
      <c r="G410" s="11">
        <v>42550.5</v>
      </c>
      <c r="H410" s="1">
        <v>10</v>
      </c>
    </row>
    <row r="411" spans="1:8" x14ac:dyDescent="0.3">
      <c r="A411" s="1" t="s">
        <v>564</v>
      </c>
      <c r="B411" s="1">
        <v>612</v>
      </c>
      <c r="C411" s="1" t="s">
        <v>1063</v>
      </c>
      <c r="D411" s="1" t="s">
        <v>1064</v>
      </c>
      <c r="E411" s="1">
        <v>37.573666000000003</v>
      </c>
      <c r="F411" s="1">
        <v>127.030815</v>
      </c>
      <c r="G411" s="11">
        <v>42550.5</v>
      </c>
      <c r="H411" s="1">
        <v>20</v>
      </c>
    </row>
    <row r="412" spans="1:8" x14ac:dyDescent="0.3">
      <c r="A412" s="1" t="s">
        <v>564</v>
      </c>
      <c r="B412" s="1">
        <v>613</v>
      </c>
      <c r="C412" s="1" t="s">
        <v>1065</v>
      </c>
      <c r="D412" s="1" t="s">
        <v>1066</v>
      </c>
      <c r="E412" s="1">
        <v>37.575271999999998</v>
      </c>
      <c r="F412" s="1">
        <v>127.02346799999999</v>
      </c>
      <c r="G412" s="11">
        <v>42550.5</v>
      </c>
      <c r="H412" s="1">
        <v>10</v>
      </c>
    </row>
    <row r="413" spans="1:8" x14ac:dyDescent="0.3">
      <c r="A413" s="1" t="s">
        <v>564</v>
      </c>
      <c r="B413" s="1">
        <v>614</v>
      </c>
      <c r="C413" s="1" t="s">
        <v>1067</v>
      </c>
      <c r="D413" s="1" t="s">
        <v>1068</v>
      </c>
      <c r="E413" s="1">
        <v>37.577686</v>
      </c>
      <c r="F413" s="1">
        <v>127.031013</v>
      </c>
      <c r="G413" s="11">
        <v>42550.5</v>
      </c>
      <c r="H413" s="1">
        <v>20</v>
      </c>
    </row>
    <row r="414" spans="1:8" x14ac:dyDescent="0.3">
      <c r="A414" s="1" t="s">
        <v>564</v>
      </c>
      <c r="B414" s="1">
        <v>615</v>
      </c>
      <c r="C414" s="1" t="s">
        <v>1069</v>
      </c>
      <c r="D414" s="1" t="s">
        <v>1070</v>
      </c>
      <c r="E414" s="1">
        <v>37.576382000000002</v>
      </c>
      <c r="F414" s="1">
        <v>127.03511</v>
      </c>
      <c r="G414" s="11">
        <v>42550.5</v>
      </c>
      <c r="H414" s="1">
        <v>20</v>
      </c>
    </row>
    <row r="415" spans="1:8" x14ac:dyDescent="0.3">
      <c r="A415" s="1" t="s">
        <v>564</v>
      </c>
      <c r="B415" s="1">
        <v>616</v>
      </c>
      <c r="C415" s="4" t="s">
        <v>2416</v>
      </c>
      <c r="D415" s="1" t="s">
        <v>2920</v>
      </c>
      <c r="E415" s="1">
        <v>37.582560999999998</v>
      </c>
      <c r="F415" s="1">
        <v>127.054367</v>
      </c>
      <c r="G415" s="11">
        <v>42550.5</v>
      </c>
      <c r="H415" s="1">
        <v>20</v>
      </c>
    </row>
    <row r="416" spans="1:8" x14ac:dyDescent="0.3">
      <c r="A416" s="1" t="s">
        <v>564</v>
      </c>
      <c r="B416" s="1">
        <v>617</v>
      </c>
      <c r="C416" s="1" t="s">
        <v>1071</v>
      </c>
      <c r="D416" s="1" t="s">
        <v>1072</v>
      </c>
      <c r="E416" s="1">
        <v>37.574202999999997</v>
      </c>
      <c r="F416" s="1">
        <v>127.057693</v>
      </c>
      <c r="G416" s="11">
        <v>42550.5</v>
      </c>
      <c r="H416" s="1">
        <v>20</v>
      </c>
    </row>
    <row r="417" spans="1:8" x14ac:dyDescent="0.3">
      <c r="A417" s="1" t="s">
        <v>564</v>
      </c>
      <c r="B417" s="1">
        <v>621</v>
      </c>
      <c r="C417" s="1" t="s">
        <v>1300</v>
      </c>
      <c r="D417" s="1" t="s">
        <v>1301</v>
      </c>
      <c r="E417" s="1">
        <v>37.574717999999997</v>
      </c>
      <c r="F417" s="1">
        <v>127.053391</v>
      </c>
      <c r="G417" s="11">
        <v>42557.5</v>
      </c>
      <c r="H417" s="1">
        <v>13</v>
      </c>
    </row>
    <row r="418" spans="1:8" x14ac:dyDescent="0.3">
      <c r="A418" s="1" t="s">
        <v>564</v>
      </c>
      <c r="B418" s="1">
        <v>622</v>
      </c>
      <c r="C418" s="1" t="s">
        <v>1304</v>
      </c>
      <c r="D418" s="1" t="s">
        <v>1305</v>
      </c>
      <c r="E418" s="1">
        <v>37.577793</v>
      </c>
      <c r="F418" s="1">
        <v>127.05783099999999</v>
      </c>
      <c r="G418" s="11">
        <v>42557.5</v>
      </c>
      <c r="H418" s="1">
        <v>15</v>
      </c>
    </row>
    <row r="419" spans="1:8" x14ac:dyDescent="0.3">
      <c r="A419" s="1" t="s">
        <v>564</v>
      </c>
      <c r="B419" s="1">
        <v>623</v>
      </c>
      <c r="C419" s="1" t="s">
        <v>1306</v>
      </c>
      <c r="D419" s="1" t="s">
        <v>1307</v>
      </c>
      <c r="E419" s="1">
        <v>37.583697999999998</v>
      </c>
      <c r="F419" s="1">
        <v>127.053856</v>
      </c>
      <c r="G419" s="11">
        <v>42557.5</v>
      </c>
      <c r="H419" s="1">
        <v>20</v>
      </c>
    </row>
    <row r="420" spans="1:8" x14ac:dyDescent="0.3">
      <c r="A420" s="1" t="s">
        <v>564</v>
      </c>
      <c r="B420" s="1">
        <v>624</v>
      </c>
      <c r="C420" s="1" t="s">
        <v>1308</v>
      </c>
      <c r="D420" s="1" t="s">
        <v>1309</v>
      </c>
      <c r="E420" s="1">
        <v>37.574187999999999</v>
      </c>
      <c r="F420" s="1">
        <v>127.045891</v>
      </c>
      <c r="G420" s="11">
        <v>42557.5</v>
      </c>
      <c r="H420" s="1">
        <v>10</v>
      </c>
    </row>
    <row r="421" spans="1:8" x14ac:dyDescent="0.3">
      <c r="A421" s="1" t="s">
        <v>564</v>
      </c>
      <c r="B421" s="1">
        <v>625</v>
      </c>
      <c r="C421" s="1" t="s">
        <v>1310</v>
      </c>
      <c r="D421" s="1" t="s">
        <v>1311</v>
      </c>
      <c r="E421" s="1">
        <v>37.568192000000003</v>
      </c>
      <c r="F421" s="1">
        <v>127.057175</v>
      </c>
      <c r="G421" s="11">
        <v>42557.5</v>
      </c>
      <c r="H421" s="1">
        <v>9</v>
      </c>
    </row>
    <row r="422" spans="1:8" x14ac:dyDescent="0.3">
      <c r="A422" s="1" t="s">
        <v>564</v>
      </c>
      <c r="B422" s="1">
        <v>626</v>
      </c>
      <c r="C422" s="1" t="s">
        <v>1312</v>
      </c>
      <c r="D422" s="1" t="s">
        <v>1313</v>
      </c>
      <c r="E422" s="1">
        <v>37.561152999999997</v>
      </c>
      <c r="F422" s="1">
        <v>127.07096900000001</v>
      </c>
      <c r="G422" s="11">
        <v>42557.5</v>
      </c>
      <c r="H422" s="1">
        <v>10</v>
      </c>
    </row>
    <row r="423" spans="1:8" x14ac:dyDescent="0.3">
      <c r="A423" s="1" t="s">
        <v>564</v>
      </c>
      <c r="B423" s="1">
        <v>627</v>
      </c>
      <c r="C423" s="1" t="s">
        <v>1314</v>
      </c>
      <c r="D423" s="1" t="s">
        <v>1315</v>
      </c>
      <c r="E423" s="1">
        <v>37.578631999999999</v>
      </c>
      <c r="F423" s="1">
        <v>127.071907</v>
      </c>
      <c r="G423" s="11">
        <v>42557.5</v>
      </c>
      <c r="H423" s="1">
        <v>10</v>
      </c>
    </row>
    <row r="424" spans="1:8" x14ac:dyDescent="0.3">
      <c r="A424" s="1" t="s">
        <v>564</v>
      </c>
      <c r="B424" s="1">
        <v>628</v>
      </c>
      <c r="C424" s="1" t="s">
        <v>1316</v>
      </c>
      <c r="D424" s="1" t="s">
        <v>1317</v>
      </c>
      <c r="E424" s="1">
        <v>37.586815000000001</v>
      </c>
      <c r="F424" s="1">
        <v>127.067543</v>
      </c>
      <c r="G424" s="11">
        <v>42557.5</v>
      </c>
      <c r="H424" s="1">
        <v>15</v>
      </c>
    </row>
    <row r="425" spans="1:8" x14ac:dyDescent="0.3">
      <c r="A425" s="1" t="s">
        <v>564</v>
      </c>
      <c r="B425" s="1">
        <v>630</v>
      </c>
      <c r="C425" s="1" t="s">
        <v>1318</v>
      </c>
      <c r="D425" s="1" t="s">
        <v>1319</v>
      </c>
      <c r="E425" s="1">
        <v>37.574852</v>
      </c>
      <c r="F425" s="1">
        <v>127.040306</v>
      </c>
      <c r="G425" s="11">
        <v>42557.5</v>
      </c>
      <c r="H425" s="1">
        <v>15</v>
      </c>
    </row>
    <row r="426" spans="1:8" x14ac:dyDescent="0.3">
      <c r="A426" s="1" t="s">
        <v>564</v>
      </c>
      <c r="B426" s="1">
        <v>631</v>
      </c>
      <c r="C426" s="1" t="s">
        <v>1320</v>
      </c>
      <c r="D426" s="1" t="s">
        <v>1321</v>
      </c>
      <c r="E426" s="1">
        <v>37.568184000000002</v>
      </c>
      <c r="F426" s="1">
        <v>127.051277</v>
      </c>
      <c r="G426" s="11">
        <v>42557.5</v>
      </c>
      <c r="H426" s="1">
        <v>15</v>
      </c>
    </row>
    <row r="427" spans="1:8" x14ac:dyDescent="0.3">
      <c r="A427" s="1" t="s">
        <v>564</v>
      </c>
      <c r="B427" s="1">
        <v>633</v>
      </c>
      <c r="C427" s="1" t="s">
        <v>1325</v>
      </c>
      <c r="D427" s="1" t="s">
        <v>1326</v>
      </c>
      <c r="E427" s="1">
        <v>37.580406000000004</v>
      </c>
      <c r="F427" s="1">
        <v>127.04482299999999</v>
      </c>
      <c r="G427" s="11">
        <v>42557.5</v>
      </c>
      <c r="H427" s="1">
        <v>8</v>
      </c>
    </row>
    <row r="428" spans="1:8" x14ac:dyDescent="0.3">
      <c r="A428" s="1" t="s">
        <v>564</v>
      </c>
      <c r="B428" s="1">
        <v>634</v>
      </c>
      <c r="C428" s="1" t="s">
        <v>1327</v>
      </c>
      <c r="D428" s="1" t="s">
        <v>1328</v>
      </c>
      <c r="E428" s="1">
        <v>37.596020000000003</v>
      </c>
      <c r="F428" s="1">
        <v>127.05983000000001</v>
      </c>
      <c r="G428" s="11">
        <v>42557.5</v>
      </c>
      <c r="H428" s="1">
        <v>20</v>
      </c>
    </row>
    <row r="429" spans="1:8" x14ac:dyDescent="0.3">
      <c r="A429" s="1" t="s">
        <v>564</v>
      </c>
      <c r="B429" s="1">
        <v>635</v>
      </c>
      <c r="C429" s="1" t="s">
        <v>1329</v>
      </c>
      <c r="D429" s="1" t="s">
        <v>1330</v>
      </c>
      <c r="E429" s="1">
        <v>37.587516999999998</v>
      </c>
      <c r="F429" s="1">
        <v>127.052773</v>
      </c>
      <c r="G429" s="11">
        <v>42557.5</v>
      </c>
      <c r="H429" s="1">
        <v>12</v>
      </c>
    </row>
    <row r="430" spans="1:8" x14ac:dyDescent="0.3">
      <c r="A430" s="1" t="s">
        <v>564</v>
      </c>
      <c r="B430" s="1">
        <v>636</v>
      </c>
      <c r="C430" s="1" t="s">
        <v>1331</v>
      </c>
      <c r="D430" s="1" t="s">
        <v>1332</v>
      </c>
      <c r="E430" s="1">
        <v>37.590899999999998</v>
      </c>
      <c r="F430" s="1">
        <v>127.042587</v>
      </c>
      <c r="G430" s="11">
        <v>42557.5</v>
      </c>
      <c r="H430" s="1">
        <v>9</v>
      </c>
    </row>
    <row r="431" spans="1:8" x14ac:dyDescent="0.3">
      <c r="A431" s="1" t="s">
        <v>564</v>
      </c>
      <c r="B431" s="1">
        <v>637</v>
      </c>
      <c r="C431" s="1" t="s">
        <v>1333</v>
      </c>
      <c r="D431" s="1" t="s">
        <v>1334</v>
      </c>
      <c r="E431" s="1">
        <v>37.591614</v>
      </c>
      <c r="F431" s="1">
        <v>127.04579200000001</v>
      </c>
      <c r="G431" s="11">
        <v>42557.5</v>
      </c>
      <c r="H431" s="1">
        <v>10</v>
      </c>
    </row>
    <row r="432" spans="1:8" x14ac:dyDescent="0.3">
      <c r="A432" s="1" t="s">
        <v>564</v>
      </c>
      <c r="B432" s="1">
        <v>638</v>
      </c>
      <c r="C432" s="1" t="s">
        <v>1335</v>
      </c>
      <c r="D432" s="1" t="s">
        <v>1336</v>
      </c>
      <c r="E432" s="1">
        <v>37.583008</v>
      </c>
      <c r="F432" s="1">
        <v>127.060974</v>
      </c>
      <c r="G432" s="11">
        <v>42557.5</v>
      </c>
      <c r="H432" s="1">
        <v>20</v>
      </c>
    </row>
    <row r="433" spans="1:8" x14ac:dyDescent="0.3">
      <c r="A433" s="1" t="s">
        <v>564</v>
      </c>
      <c r="B433" s="1">
        <v>639</v>
      </c>
      <c r="C433" s="1" t="s">
        <v>1337</v>
      </c>
      <c r="D433" s="1" t="s">
        <v>1336</v>
      </c>
      <c r="E433" s="1">
        <v>37.585197000000001</v>
      </c>
      <c r="F433" s="1">
        <v>127.060951</v>
      </c>
      <c r="G433" s="11">
        <v>42557.5</v>
      </c>
      <c r="H433" s="1">
        <v>14</v>
      </c>
    </row>
    <row r="434" spans="1:8" x14ac:dyDescent="0.3">
      <c r="A434" s="1" t="s">
        <v>564</v>
      </c>
      <c r="B434" s="1">
        <v>640</v>
      </c>
      <c r="C434" s="1" t="s">
        <v>1338</v>
      </c>
      <c r="D434" s="1" t="s">
        <v>1339</v>
      </c>
      <c r="E434" s="1">
        <v>37.582455000000003</v>
      </c>
      <c r="F434" s="1">
        <v>127.044495</v>
      </c>
      <c r="G434" s="11">
        <v>42557.5</v>
      </c>
      <c r="H434" s="1">
        <v>6</v>
      </c>
    </row>
    <row r="435" spans="1:8" x14ac:dyDescent="0.3">
      <c r="A435" s="1" t="s">
        <v>564</v>
      </c>
      <c r="B435" s="1">
        <v>641</v>
      </c>
      <c r="C435" s="1" t="s">
        <v>1340</v>
      </c>
      <c r="D435" s="1" t="s">
        <v>1341</v>
      </c>
      <c r="E435" s="1">
        <v>37.573753000000004</v>
      </c>
      <c r="F435" s="1">
        <v>127.03853599999999</v>
      </c>
      <c r="G435" s="11">
        <v>42557.5</v>
      </c>
      <c r="H435" s="1">
        <v>10</v>
      </c>
    </row>
    <row r="436" spans="1:8" x14ac:dyDescent="0.3">
      <c r="A436" s="1" t="s">
        <v>564</v>
      </c>
      <c r="B436" s="1">
        <v>642</v>
      </c>
      <c r="C436" s="1" t="s">
        <v>1342</v>
      </c>
      <c r="D436" s="1" t="s">
        <v>1343</v>
      </c>
      <c r="E436" s="1">
        <v>37.570155999999997</v>
      </c>
      <c r="F436" s="1">
        <v>127.04858400000001</v>
      </c>
      <c r="G436" s="11">
        <v>42557.5</v>
      </c>
      <c r="H436" s="1">
        <v>7</v>
      </c>
    </row>
    <row r="437" spans="1:8" x14ac:dyDescent="0.3">
      <c r="A437" s="1" t="s">
        <v>564</v>
      </c>
      <c r="B437" s="1">
        <v>643</v>
      </c>
      <c r="C437" s="1" t="s">
        <v>1346</v>
      </c>
      <c r="D437" s="1" t="s">
        <v>1347</v>
      </c>
      <c r="E437" s="1">
        <v>37.566971000000002</v>
      </c>
      <c r="F437" s="1">
        <v>127.074417</v>
      </c>
      <c r="G437" s="11">
        <v>42557.5</v>
      </c>
      <c r="H437" s="1">
        <v>10</v>
      </c>
    </row>
    <row r="438" spans="1:8" x14ac:dyDescent="0.3">
      <c r="A438" s="1" t="s">
        <v>564</v>
      </c>
      <c r="B438" s="1">
        <v>646</v>
      </c>
      <c r="C438" s="1" t="s">
        <v>565</v>
      </c>
      <c r="D438" s="1" t="s">
        <v>566</v>
      </c>
      <c r="E438" s="1">
        <v>37.561866999999999</v>
      </c>
      <c r="F438" s="1">
        <v>127.06437699999999</v>
      </c>
      <c r="G438" s="11">
        <v>43067.48332175926</v>
      </c>
      <c r="H438" s="1">
        <v>10</v>
      </c>
    </row>
    <row r="439" spans="1:8" x14ac:dyDescent="0.3">
      <c r="A439" s="1" t="s">
        <v>564</v>
      </c>
      <c r="B439" s="1">
        <v>647</v>
      </c>
      <c r="C439" s="1" t="s">
        <v>567</v>
      </c>
      <c r="D439" s="1" t="s">
        <v>568</v>
      </c>
      <c r="E439" s="1">
        <v>37.602798</v>
      </c>
      <c r="F439" s="1">
        <v>127.067268</v>
      </c>
      <c r="G439" s="11">
        <v>43067.483993055554</v>
      </c>
      <c r="H439" s="1">
        <v>10</v>
      </c>
    </row>
    <row r="440" spans="1:8" x14ac:dyDescent="0.3">
      <c r="A440" s="1" t="s">
        <v>564</v>
      </c>
      <c r="B440" s="1">
        <v>648</v>
      </c>
      <c r="C440" s="3" t="s">
        <v>2417</v>
      </c>
      <c r="D440" s="1" t="s">
        <v>2921</v>
      </c>
      <c r="E440" s="1">
        <v>37.566699999999997</v>
      </c>
      <c r="F440" s="1">
        <v>127.06242399999999</v>
      </c>
      <c r="G440" s="11">
        <v>43067.483993055554</v>
      </c>
      <c r="H440" s="1">
        <v>15</v>
      </c>
    </row>
    <row r="441" spans="1:8" x14ac:dyDescent="0.3">
      <c r="A441" s="1" t="s">
        <v>564</v>
      </c>
      <c r="B441" s="1">
        <v>650</v>
      </c>
      <c r="C441" s="1" t="s">
        <v>573</v>
      </c>
      <c r="D441" s="1" t="s">
        <v>574</v>
      </c>
      <c r="E441" s="1">
        <v>37.591534000000003</v>
      </c>
      <c r="F441" s="1">
        <v>127.067741</v>
      </c>
      <c r="G441" s="11">
        <v>43067.485243055555</v>
      </c>
      <c r="H441" s="1">
        <v>20</v>
      </c>
    </row>
    <row r="442" spans="1:8" x14ac:dyDescent="0.3">
      <c r="A442" s="1" t="s">
        <v>564</v>
      </c>
      <c r="B442" s="1">
        <v>651</v>
      </c>
      <c r="C442" s="1" t="s">
        <v>575</v>
      </c>
      <c r="D442" s="1" t="s">
        <v>576</v>
      </c>
      <c r="E442" s="1">
        <v>37.582748000000002</v>
      </c>
      <c r="F442" s="1">
        <v>127.04827899999999</v>
      </c>
      <c r="G442" s="11">
        <v>43067.485590277778</v>
      </c>
      <c r="H442" s="1">
        <v>10</v>
      </c>
    </row>
    <row r="443" spans="1:8" x14ac:dyDescent="0.3">
      <c r="A443" s="1" t="s">
        <v>564</v>
      </c>
      <c r="B443" s="1">
        <v>652</v>
      </c>
      <c r="C443" s="20" t="s">
        <v>2447</v>
      </c>
      <c r="D443" s="1" t="s">
        <v>2556</v>
      </c>
      <c r="E443" s="1">
        <v>37.576529999999998</v>
      </c>
      <c r="F443" s="1">
        <v>127.065941</v>
      </c>
      <c r="G443" s="1" t="s">
        <v>2922</v>
      </c>
      <c r="H443" s="1">
        <v>20</v>
      </c>
    </row>
    <row r="444" spans="1:8" x14ac:dyDescent="0.3">
      <c r="A444" s="1" t="s">
        <v>564</v>
      </c>
      <c r="B444" s="1">
        <v>654</v>
      </c>
      <c r="C444" s="1" t="s">
        <v>2923</v>
      </c>
      <c r="D444" s="1" t="s">
        <v>2924</v>
      </c>
      <c r="E444" s="1">
        <v>37.577621000000001</v>
      </c>
      <c r="F444" s="1">
        <v>127.052109</v>
      </c>
      <c r="G444" s="11">
        <v>43067.485590277778</v>
      </c>
      <c r="H444" s="1">
        <v>10</v>
      </c>
    </row>
    <row r="445" spans="1:8" x14ac:dyDescent="0.3">
      <c r="A445" s="1" t="s">
        <v>564</v>
      </c>
      <c r="B445" s="1">
        <v>656</v>
      </c>
      <c r="C445" s="20" t="s">
        <v>2559</v>
      </c>
      <c r="D445" s="1" t="s">
        <v>2560</v>
      </c>
      <c r="E445" s="1">
        <v>37.587237999999999</v>
      </c>
      <c r="F445" s="1">
        <v>127.043137</v>
      </c>
      <c r="G445" s="1" t="s">
        <v>2890</v>
      </c>
      <c r="H445" s="1">
        <v>10</v>
      </c>
    </row>
    <row r="446" spans="1:8" x14ac:dyDescent="0.3">
      <c r="A446" s="1" t="s">
        <v>564</v>
      </c>
      <c r="B446" s="1">
        <v>657</v>
      </c>
      <c r="C446" s="20" t="s">
        <v>2925</v>
      </c>
      <c r="D446" s="1" t="s">
        <v>2926</v>
      </c>
      <c r="E446" s="1">
        <v>37.575760000000002</v>
      </c>
      <c r="F446" s="1">
        <v>127.04837000000001</v>
      </c>
      <c r="G446" s="1" t="s">
        <v>2890</v>
      </c>
      <c r="H446" s="1">
        <v>13</v>
      </c>
    </row>
    <row r="447" spans="1:8" x14ac:dyDescent="0.3">
      <c r="A447" s="1" t="s">
        <v>564</v>
      </c>
      <c r="B447" s="1">
        <v>658</v>
      </c>
      <c r="C447" s="20" t="s">
        <v>2561</v>
      </c>
      <c r="D447" s="1" t="s">
        <v>2927</v>
      </c>
      <c r="E447" s="1">
        <v>37.572947999999997</v>
      </c>
      <c r="F447" s="1">
        <v>127.066147</v>
      </c>
      <c r="G447" s="1" t="s">
        <v>2890</v>
      </c>
      <c r="H447" s="1">
        <v>10</v>
      </c>
    </row>
    <row r="448" spans="1:8" x14ac:dyDescent="0.3">
      <c r="A448" s="1" t="s">
        <v>564</v>
      </c>
      <c r="B448" s="1">
        <v>659</v>
      </c>
      <c r="C448" s="20" t="s">
        <v>2562</v>
      </c>
      <c r="D448" s="1" t="s">
        <v>2563</v>
      </c>
      <c r="E448" s="1">
        <v>37.57835</v>
      </c>
      <c r="F448" s="1">
        <v>127.03338599999999</v>
      </c>
      <c r="G448" s="1" t="s">
        <v>2890</v>
      </c>
      <c r="H448" s="1">
        <v>15</v>
      </c>
    </row>
    <row r="449" spans="1:8" x14ac:dyDescent="0.3">
      <c r="A449" s="1" t="s">
        <v>564</v>
      </c>
      <c r="B449" s="1">
        <v>660</v>
      </c>
      <c r="C449" s="20" t="s">
        <v>2564</v>
      </c>
      <c r="D449" s="1" t="s">
        <v>2565</v>
      </c>
      <c r="E449" s="1">
        <v>37.577998999999998</v>
      </c>
      <c r="F449" s="1">
        <v>127.037628</v>
      </c>
      <c r="G449" s="1" t="s">
        <v>2890</v>
      </c>
      <c r="H449" s="1">
        <v>10</v>
      </c>
    </row>
    <row r="450" spans="1:8" x14ac:dyDescent="0.3">
      <c r="A450" s="1" t="s">
        <v>564</v>
      </c>
      <c r="B450" s="1">
        <v>661</v>
      </c>
      <c r="C450" s="20" t="s">
        <v>2541</v>
      </c>
      <c r="D450" s="1" t="s">
        <v>2566</v>
      </c>
      <c r="E450" s="1">
        <v>37.594600999999997</v>
      </c>
      <c r="F450" s="1">
        <v>127.051964</v>
      </c>
      <c r="G450" s="1" t="s">
        <v>2913</v>
      </c>
      <c r="H450" s="1">
        <v>10</v>
      </c>
    </row>
    <row r="451" spans="1:8" x14ac:dyDescent="0.3">
      <c r="A451" s="1" t="s">
        <v>564</v>
      </c>
      <c r="B451" s="1">
        <v>663</v>
      </c>
      <c r="C451" s="20" t="s">
        <v>2557</v>
      </c>
      <c r="D451" s="1" t="s">
        <v>2558</v>
      </c>
      <c r="E451" s="1">
        <v>37.594890999999997</v>
      </c>
      <c r="F451" s="1">
        <v>127.06302599999999</v>
      </c>
      <c r="G451" s="1" t="s">
        <v>2895</v>
      </c>
      <c r="H451" s="1">
        <v>10</v>
      </c>
    </row>
    <row r="452" spans="1:8" x14ac:dyDescent="0.3">
      <c r="A452" s="1" t="s">
        <v>4</v>
      </c>
      <c r="B452" s="1">
        <v>700</v>
      </c>
      <c r="C452" s="1" t="s">
        <v>1143</v>
      </c>
      <c r="D452" s="1" t="s">
        <v>1144</v>
      </c>
      <c r="E452" s="1">
        <v>37.546847999999997</v>
      </c>
      <c r="F452" s="1">
        <v>126.872772</v>
      </c>
      <c r="G452" s="11">
        <v>42550.5</v>
      </c>
      <c r="H452" s="1">
        <v>20</v>
      </c>
    </row>
    <row r="453" spans="1:8" x14ac:dyDescent="0.3">
      <c r="A453" s="1" t="s">
        <v>4</v>
      </c>
      <c r="B453" s="1">
        <v>701</v>
      </c>
      <c r="C453" s="1" t="s">
        <v>1145</v>
      </c>
      <c r="D453" s="1" t="s">
        <v>1146</v>
      </c>
      <c r="E453" s="1">
        <v>37.532803000000001</v>
      </c>
      <c r="F453" s="1">
        <v>126.86393</v>
      </c>
      <c r="G453" s="11">
        <v>42550.5</v>
      </c>
      <c r="H453" s="1">
        <v>8</v>
      </c>
    </row>
    <row r="454" spans="1:8" x14ac:dyDescent="0.3">
      <c r="A454" s="1" t="s">
        <v>4</v>
      </c>
      <c r="B454" s="1">
        <v>702</v>
      </c>
      <c r="C454" s="1" t="s">
        <v>1149</v>
      </c>
      <c r="D454" s="1" t="s">
        <v>1150</v>
      </c>
      <c r="E454" s="1">
        <v>37.532542999999997</v>
      </c>
      <c r="F454" s="1">
        <v>126.868729</v>
      </c>
      <c r="G454" s="11">
        <v>42550.5</v>
      </c>
      <c r="H454" s="1">
        <v>16</v>
      </c>
    </row>
    <row r="455" spans="1:8" x14ac:dyDescent="0.3">
      <c r="A455" s="1" t="s">
        <v>4</v>
      </c>
      <c r="B455" s="1">
        <v>703</v>
      </c>
      <c r="C455" s="1" t="s">
        <v>1151</v>
      </c>
      <c r="D455" s="1" t="s">
        <v>1152</v>
      </c>
      <c r="E455" s="1">
        <v>37.524062999999998</v>
      </c>
      <c r="F455" s="1">
        <v>126.87558</v>
      </c>
      <c r="G455" s="11">
        <v>42550.5</v>
      </c>
      <c r="H455" s="1">
        <v>12</v>
      </c>
    </row>
    <row r="456" spans="1:8" x14ac:dyDescent="0.3">
      <c r="A456" s="1" t="s">
        <v>4</v>
      </c>
      <c r="B456" s="1">
        <v>704</v>
      </c>
      <c r="C456" s="1" t="s">
        <v>1153</v>
      </c>
      <c r="D456" s="1" t="s">
        <v>1154</v>
      </c>
      <c r="E456" s="1">
        <v>37.523254000000001</v>
      </c>
      <c r="F456" s="1">
        <v>126.864906</v>
      </c>
      <c r="G456" s="11">
        <v>42550.5</v>
      </c>
      <c r="H456" s="1">
        <v>15</v>
      </c>
    </row>
    <row r="457" spans="1:8" x14ac:dyDescent="0.3">
      <c r="A457" s="1" t="s">
        <v>4</v>
      </c>
      <c r="B457" s="1">
        <v>706</v>
      </c>
      <c r="C457" s="1" t="s">
        <v>1155</v>
      </c>
      <c r="D457" s="1" t="s">
        <v>1156</v>
      </c>
      <c r="E457" s="1">
        <v>37.521881</v>
      </c>
      <c r="F457" s="1">
        <v>126.851753</v>
      </c>
      <c r="G457" s="11">
        <v>42550.5</v>
      </c>
      <c r="H457" s="1">
        <v>15</v>
      </c>
    </row>
    <row r="458" spans="1:8" x14ac:dyDescent="0.3">
      <c r="A458" s="1" t="s">
        <v>4</v>
      </c>
      <c r="B458" s="1">
        <v>707</v>
      </c>
      <c r="C458" s="1" t="s">
        <v>1157</v>
      </c>
      <c r="D458" s="1" t="s">
        <v>1158</v>
      </c>
      <c r="E458" s="1">
        <v>37.515155999999998</v>
      </c>
      <c r="F458" s="1">
        <v>126.85489699999999</v>
      </c>
      <c r="G458" s="11">
        <v>42550.5</v>
      </c>
      <c r="H458" s="1">
        <v>10</v>
      </c>
    </row>
    <row r="459" spans="1:8" x14ac:dyDescent="0.3">
      <c r="A459" s="1" t="s">
        <v>4</v>
      </c>
      <c r="B459" s="1">
        <v>708</v>
      </c>
      <c r="C459" s="1" t="s">
        <v>1159</v>
      </c>
      <c r="D459" s="1" t="s">
        <v>1160</v>
      </c>
      <c r="E459" s="1">
        <v>37.518970000000003</v>
      </c>
      <c r="F459" s="1">
        <v>126.86996499999999</v>
      </c>
      <c r="G459" s="11">
        <v>42550.5</v>
      </c>
      <c r="H459" s="1">
        <v>16</v>
      </c>
    </row>
    <row r="460" spans="1:8" x14ac:dyDescent="0.3">
      <c r="A460" s="1" t="s">
        <v>4</v>
      </c>
      <c r="B460" s="1">
        <v>709</v>
      </c>
      <c r="C460" s="1" t="s">
        <v>1161</v>
      </c>
      <c r="D460" s="1" t="s">
        <v>1162</v>
      </c>
      <c r="E460" s="1">
        <v>37.511584999999997</v>
      </c>
      <c r="F460" s="1">
        <v>126.84156</v>
      </c>
      <c r="G460" s="11">
        <v>42550.5</v>
      </c>
      <c r="H460" s="1">
        <v>20</v>
      </c>
    </row>
    <row r="461" spans="1:8" x14ac:dyDescent="0.3">
      <c r="A461" s="1" t="s">
        <v>4</v>
      </c>
      <c r="B461" s="1">
        <v>710</v>
      </c>
      <c r="C461" s="1" t="s">
        <v>1163</v>
      </c>
      <c r="D461" s="1" t="s">
        <v>1164</v>
      </c>
      <c r="E461" s="1">
        <v>37.510657999999999</v>
      </c>
      <c r="F461" s="1">
        <v>126.84253699999999</v>
      </c>
      <c r="G461" s="11">
        <v>42550.5</v>
      </c>
      <c r="H461" s="1">
        <v>12</v>
      </c>
    </row>
    <row r="462" spans="1:8" x14ac:dyDescent="0.3">
      <c r="A462" s="1" t="s">
        <v>4</v>
      </c>
      <c r="B462" s="1">
        <v>711</v>
      </c>
      <c r="C462" s="1" t="s">
        <v>1165</v>
      </c>
      <c r="D462" s="1" t="s">
        <v>1166</v>
      </c>
      <c r="E462" s="1">
        <v>37.517059000000003</v>
      </c>
      <c r="F462" s="1">
        <v>126.848488</v>
      </c>
      <c r="G462" s="11">
        <v>42550.5</v>
      </c>
      <c r="H462" s="1">
        <v>20</v>
      </c>
    </row>
    <row r="463" spans="1:8" x14ac:dyDescent="0.3">
      <c r="A463" s="1" t="s">
        <v>4</v>
      </c>
      <c r="B463" s="1">
        <v>712</v>
      </c>
      <c r="C463" s="1" t="s">
        <v>1167</v>
      </c>
      <c r="D463" s="1" t="s">
        <v>1168</v>
      </c>
      <c r="E463" s="1">
        <v>37.516998000000001</v>
      </c>
      <c r="F463" s="1">
        <v>126.838318</v>
      </c>
      <c r="G463" s="11">
        <v>42550.5</v>
      </c>
      <c r="H463" s="1">
        <v>14</v>
      </c>
    </row>
    <row r="464" spans="1:8" x14ac:dyDescent="0.3">
      <c r="A464" s="1" t="s">
        <v>4</v>
      </c>
      <c r="B464" s="1">
        <v>713</v>
      </c>
      <c r="C464" s="1" t="s">
        <v>1171</v>
      </c>
      <c r="D464" s="1" t="s">
        <v>1172</v>
      </c>
      <c r="E464" s="1">
        <v>37.533047000000003</v>
      </c>
      <c r="F464" s="1">
        <v>126.829956</v>
      </c>
      <c r="G464" s="11">
        <v>42550.5</v>
      </c>
      <c r="H464" s="1">
        <v>20</v>
      </c>
    </row>
    <row r="465" spans="1:8" x14ac:dyDescent="0.3">
      <c r="A465" s="1" t="s">
        <v>4</v>
      </c>
      <c r="B465" s="1">
        <v>714</v>
      </c>
      <c r="C465" s="1" t="s">
        <v>1173</v>
      </c>
      <c r="D465" s="1" t="s">
        <v>1172</v>
      </c>
      <c r="E465" s="1">
        <v>37.532547000000001</v>
      </c>
      <c r="F465" s="1">
        <v>126.830803</v>
      </c>
      <c r="G465" s="11">
        <v>42550.5</v>
      </c>
      <c r="H465" s="1">
        <v>10</v>
      </c>
    </row>
    <row r="466" spans="1:8" x14ac:dyDescent="0.3">
      <c r="A466" s="1" t="s">
        <v>4</v>
      </c>
      <c r="B466" s="1">
        <v>716</v>
      </c>
      <c r="C466" s="1" t="s">
        <v>1372</v>
      </c>
      <c r="D466" s="1" t="s">
        <v>1373</v>
      </c>
      <c r="E466" s="1">
        <v>37.517280999999997</v>
      </c>
      <c r="F466" s="1">
        <v>126.864334</v>
      </c>
      <c r="G466" s="11">
        <v>42557.5</v>
      </c>
      <c r="H466" s="1">
        <v>15</v>
      </c>
    </row>
    <row r="467" spans="1:8" x14ac:dyDescent="0.3">
      <c r="A467" s="1" t="s">
        <v>4</v>
      </c>
      <c r="B467" s="1">
        <v>719</v>
      </c>
      <c r="C467" s="1" t="s">
        <v>1376</v>
      </c>
      <c r="D467" s="1" t="s">
        <v>1377</v>
      </c>
      <c r="E467" s="1">
        <v>37.530369</v>
      </c>
      <c r="F467" s="1">
        <v>126.86425800000001</v>
      </c>
      <c r="G467" s="11">
        <v>42557.5</v>
      </c>
      <c r="H467" s="1">
        <v>10</v>
      </c>
    </row>
    <row r="468" spans="1:8" x14ac:dyDescent="0.3">
      <c r="A468" s="1" t="s">
        <v>4</v>
      </c>
      <c r="B468" s="1">
        <v>720</v>
      </c>
      <c r="C468" s="1" t="s">
        <v>1378</v>
      </c>
      <c r="D468" s="1" t="s">
        <v>1379</v>
      </c>
      <c r="E468" s="1">
        <v>37.516196999999998</v>
      </c>
      <c r="F468" s="1">
        <v>126.8349</v>
      </c>
      <c r="G468" s="11">
        <v>42557.5</v>
      </c>
      <c r="H468" s="1">
        <v>10</v>
      </c>
    </row>
    <row r="469" spans="1:8" x14ac:dyDescent="0.3">
      <c r="A469" s="1" t="s">
        <v>4</v>
      </c>
      <c r="B469" s="1">
        <v>722</v>
      </c>
      <c r="C469" s="1" t="s">
        <v>2401</v>
      </c>
      <c r="D469" s="1" t="s">
        <v>2402</v>
      </c>
      <c r="E469" s="1">
        <v>37.521434999999997</v>
      </c>
      <c r="F469" s="1">
        <v>126.857384</v>
      </c>
      <c r="G469" s="11">
        <v>43040.666666666664</v>
      </c>
      <c r="H469" s="1">
        <v>10</v>
      </c>
    </row>
    <row r="470" spans="1:8" x14ac:dyDescent="0.3">
      <c r="A470" s="1" t="s">
        <v>4</v>
      </c>
      <c r="B470" s="1">
        <v>723</v>
      </c>
      <c r="C470" s="1" t="s">
        <v>2403</v>
      </c>
      <c r="D470" s="1" t="s">
        <v>2404</v>
      </c>
      <c r="E470" s="1">
        <v>37.529162999999997</v>
      </c>
      <c r="F470" s="1">
        <v>126.872749</v>
      </c>
      <c r="G470" s="11">
        <v>43040.666666666664</v>
      </c>
      <c r="H470" s="1">
        <v>15</v>
      </c>
    </row>
    <row r="471" spans="1:8" x14ac:dyDescent="0.3">
      <c r="A471" s="1" t="s">
        <v>4</v>
      </c>
      <c r="B471" s="1">
        <v>724</v>
      </c>
      <c r="C471" s="1" t="s">
        <v>2405</v>
      </c>
      <c r="D471" s="1" t="s">
        <v>2406</v>
      </c>
      <c r="E471" s="1">
        <v>37.510680999999998</v>
      </c>
      <c r="F471" s="1">
        <v>126.857399</v>
      </c>
      <c r="G471" s="11">
        <v>43040.666666666664</v>
      </c>
      <c r="H471" s="1">
        <v>15</v>
      </c>
    </row>
    <row r="472" spans="1:8" x14ac:dyDescent="0.3">
      <c r="A472" s="1" t="s">
        <v>4</v>
      </c>
      <c r="B472" s="1">
        <v>725</v>
      </c>
      <c r="C472" s="1" t="s">
        <v>2407</v>
      </c>
      <c r="D472" s="1" t="s">
        <v>2408</v>
      </c>
      <c r="E472" s="1">
        <v>37.524334000000003</v>
      </c>
      <c r="F472" s="1">
        <v>126.850548</v>
      </c>
      <c r="G472" s="11">
        <v>43040.666666666664</v>
      </c>
      <c r="H472" s="1">
        <v>15</v>
      </c>
    </row>
    <row r="473" spans="1:8" x14ac:dyDescent="0.3">
      <c r="A473" s="1" t="s">
        <v>4</v>
      </c>
      <c r="B473" s="1">
        <v>726</v>
      </c>
      <c r="C473" s="1" t="s">
        <v>2409</v>
      </c>
      <c r="D473" s="1" t="s">
        <v>2410</v>
      </c>
      <c r="E473" s="1">
        <v>37.534388999999997</v>
      </c>
      <c r="F473" s="1">
        <v>126.869598</v>
      </c>
      <c r="G473" s="11">
        <v>43040.666666666664</v>
      </c>
      <c r="H473" s="1">
        <v>15</v>
      </c>
    </row>
    <row r="474" spans="1:8" x14ac:dyDescent="0.3">
      <c r="A474" s="1" t="s">
        <v>4</v>
      </c>
      <c r="B474" s="1">
        <v>729</v>
      </c>
      <c r="C474" s="1" t="s">
        <v>5</v>
      </c>
      <c r="D474" s="1" t="s">
        <v>6</v>
      </c>
      <c r="E474" s="1">
        <v>37.510379999999998</v>
      </c>
      <c r="F474" s="1">
        <v>126.866798</v>
      </c>
      <c r="G474" s="11">
        <v>43040.666666666664</v>
      </c>
      <c r="H474" s="1">
        <v>10</v>
      </c>
    </row>
    <row r="475" spans="1:8" x14ac:dyDescent="0.3">
      <c r="A475" s="1" t="s">
        <v>4</v>
      </c>
      <c r="B475" s="1">
        <v>731</v>
      </c>
      <c r="C475" s="1" t="s">
        <v>7</v>
      </c>
      <c r="D475" s="1" t="s">
        <v>8</v>
      </c>
      <c r="E475" s="1">
        <v>37.529899999999998</v>
      </c>
      <c r="F475" s="1">
        <v>126.876541</v>
      </c>
      <c r="G475" s="11">
        <v>43040.666666666664</v>
      </c>
      <c r="H475" s="1">
        <v>10</v>
      </c>
    </row>
    <row r="476" spans="1:8" x14ac:dyDescent="0.3">
      <c r="A476" s="1" t="s">
        <v>4</v>
      </c>
      <c r="B476" s="1">
        <v>732</v>
      </c>
      <c r="C476" s="1" t="s">
        <v>9</v>
      </c>
      <c r="D476" s="1" t="s">
        <v>10</v>
      </c>
      <c r="E476" s="1">
        <v>37.539551000000003</v>
      </c>
      <c r="F476" s="1">
        <v>126.8283</v>
      </c>
      <c r="G476" s="11">
        <v>43040.666666666664</v>
      </c>
      <c r="H476" s="1">
        <v>10</v>
      </c>
    </row>
    <row r="477" spans="1:8" x14ac:dyDescent="0.3">
      <c r="A477" s="1" t="s">
        <v>4</v>
      </c>
      <c r="B477" s="1">
        <v>733</v>
      </c>
      <c r="C477" s="1" t="s">
        <v>11</v>
      </c>
      <c r="D477" s="1" t="s">
        <v>12</v>
      </c>
      <c r="E477" s="1">
        <v>37.514099000000002</v>
      </c>
      <c r="F477" s="1">
        <v>126.831001</v>
      </c>
      <c r="G477" s="11">
        <v>43040.666666666664</v>
      </c>
      <c r="H477" s="1">
        <v>10</v>
      </c>
    </row>
    <row r="478" spans="1:8" x14ac:dyDescent="0.3">
      <c r="A478" s="1" t="s">
        <v>4</v>
      </c>
      <c r="B478" s="1">
        <v>734</v>
      </c>
      <c r="C478" s="1" t="s">
        <v>13</v>
      </c>
      <c r="D478" s="1" t="s">
        <v>14</v>
      </c>
      <c r="E478" s="1">
        <v>37.513950000000001</v>
      </c>
      <c r="F478" s="1">
        <v>126.856056</v>
      </c>
      <c r="G478" s="11">
        <v>43040.666666666664</v>
      </c>
      <c r="H478" s="1">
        <v>10</v>
      </c>
    </row>
    <row r="479" spans="1:8" x14ac:dyDescent="0.3">
      <c r="A479" s="1" t="s">
        <v>4</v>
      </c>
      <c r="B479" s="1">
        <v>735</v>
      </c>
      <c r="C479" s="1" t="s">
        <v>15</v>
      </c>
      <c r="D479" s="1" t="s">
        <v>16</v>
      </c>
      <c r="E479" s="1">
        <v>37.536430000000003</v>
      </c>
      <c r="F479" s="1">
        <v>126.871521</v>
      </c>
      <c r="G479" s="11">
        <v>43040.666666666664</v>
      </c>
      <c r="H479" s="1">
        <v>10</v>
      </c>
    </row>
    <row r="480" spans="1:8" x14ac:dyDescent="0.3">
      <c r="A480" s="1" t="s">
        <v>4</v>
      </c>
      <c r="B480" s="1">
        <v>736</v>
      </c>
      <c r="C480" s="1" t="s">
        <v>17</v>
      </c>
      <c r="D480" s="1" t="s">
        <v>18</v>
      </c>
      <c r="E480" s="1">
        <v>37.522190000000002</v>
      </c>
      <c r="F480" s="1">
        <v>126.83669999999999</v>
      </c>
      <c r="G480" s="11">
        <v>43040.666666666664</v>
      </c>
      <c r="H480" s="1">
        <v>10</v>
      </c>
    </row>
    <row r="481" spans="1:8" x14ac:dyDescent="0.3">
      <c r="A481" s="1" t="s">
        <v>4</v>
      </c>
      <c r="B481" s="1">
        <v>737</v>
      </c>
      <c r="C481" s="1" t="s">
        <v>19</v>
      </c>
      <c r="D481" s="1" t="s">
        <v>20</v>
      </c>
      <c r="E481" s="1">
        <v>37.522559999999999</v>
      </c>
      <c r="F481" s="1">
        <v>126.84948</v>
      </c>
      <c r="G481" s="11">
        <v>43040.666666666664</v>
      </c>
      <c r="H481" s="1">
        <v>10</v>
      </c>
    </row>
    <row r="482" spans="1:8" x14ac:dyDescent="0.3">
      <c r="A482" s="1" t="s">
        <v>4</v>
      </c>
      <c r="B482" s="1">
        <v>739</v>
      </c>
      <c r="C482" s="1" t="s">
        <v>23</v>
      </c>
      <c r="D482" s="1" t="s">
        <v>24</v>
      </c>
      <c r="E482" s="1">
        <v>37.536200999999998</v>
      </c>
      <c r="F482" s="1">
        <v>126.827797</v>
      </c>
      <c r="G482" s="11">
        <v>43040.666666666664</v>
      </c>
      <c r="H482" s="1">
        <v>15</v>
      </c>
    </row>
    <row r="483" spans="1:8" x14ac:dyDescent="0.3">
      <c r="A483" s="1" t="s">
        <v>4</v>
      </c>
      <c r="B483" s="1">
        <v>740</v>
      </c>
      <c r="C483" s="1" t="s">
        <v>25</v>
      </c>
      <c r="D483" s="1" t="s">
        <v>26</v>
      </c>
      <c r="E483" s="1">
        <v>37.536369000000001</v>
      </c>
      <c r="F483" s="1">
        <v>126.831711</v>
      </c>
      <c r="G483" s="11">
        <v>43040.666666666664</v>
      </c>
      <c r="H483" s="1">
        <v>10</v>
      </c>
    </row>
    <row r="484" spans="1:8" x14ac:dyDescent="0.3">
      <c r="A484" s="1" t="s">
        <v>4</v>
      </c>
      <c r="B484" s="1">
        <v>741</v>
      </c>
      <c r="C484" s="1" t="s">
        <v>27</v>
      </c>
      <c r="D484" s="1" t="s">
        <v>28</v>
      </c>
      <c r="E484" s="1">
        <v>37.539520000000003</v>
      </c>
      <c r="F484" s="1">
        <v>126.825401</v>
      </c>
      <c r="G484" s="11">
        <v>43040.666666666664</v>
      </c>
      <c r="H484" s="1">
        <v>10</v>
      </c>
    </row>
    <row r="485" spans="1:8" x14ac:dyDescent="0.3">
      <c r="A485" s="1" t="s">
        <v>4</v>
      </c>
      <c r="B485" s="1">
        <v>742</v>
      </c>
      <c r="C485" s="1" t="s">
        <v>29</v>
      </c>
      <c r="D485" s="1" t="s">
        <v>30</v>
      </c>
      <c r="E485" s="1">
        <v>37.550732000000004</v>
      </c>
      <c r="F485" s="1">
        <v>126.86457799999999</v>
      </c>
      <c r="G485" s="11">
        <v>43040.666666666664</v>
      </c>
      <c r="H485" s="1">
        <v>10</v>
      </c>
    </row>
    <row r="486" spans="1:8" x14ac:dyDescent="0.3">
      <c r="A486" s="1" t="s">
        <v>4</v>
      </c>
      <c r="B486" s="1">
        <v>743</v>
      </c>
      <c r="C486" s="1" t="s">
        <v>31</v>
      </c>
      <c r="D486" s="1" t="s">
        <v>32</v>
      </c>
      <c r="E486" s="1">
        <v>37.508899999999997</v>
      </c>
      <c r="F486" s="1">
        <v>126.842682</v>
      </c>
      <c r="G486" s="11">
        <v>43040.666666666664</v>
      </c>
      <c r="H486" s="1">
        <v>10</v>
      </c>
    </row>
    <row r="487" spans="1:8" x14ac:dyDescent="0.3">
      <c r="A487" s="1" t="s">
        <v>4</v>
      </c>
      <c r="B487" s="1">
        <v>744</v>
      </c>
      <c r="C487" s="1" t="s">
        <v>33</v>
      </c>
      <c r="D487" s="1" t="s">
        <v>34</v>
      </c>
      <c r="E487" s="1">
        <v>37.543841999999998</v>
      </c>
      <c r="F487" s="1">
        <v>126.88254499999999</v>
      </c>
      <c r="G487" s="11">
        <v>43040.666666666664</v>
      </c>
      <c r="H487" s="1">
        <v>10</v>
      </c>
    </row>
    <row r="488" spans="1:8" x14ac:dyDescent="0.3">
      <c r="A488" s="1" t="s">
        <v>4</v>
      </c>
      <c r="B488" s="1">
        <v>745</v>
      </c>
      <c r="C488" s="1" t="s">
        <v>35</v>
      </c>
      <c r="D488" s="1" t="s">
        <v>36</v>
      </c>
      <c r="E488" s="1">
        <v>37.522281999999997</v>
      </c>
      <c r="F488" s="1">
        <v>126.839699</v>
      </c>
      <c r="G488" s="11">
        <v>43040.666666666664</v>
      </c>
      <c r="H488" s="1">
        <v>10</v>
      </c>
    </row>
    <row r="489" spans="1:8" x14ac:dyDescent="0.3">
      <c r="A489" s="1" t="s">
        <v>4</v>
      </c>
      <c r="B489" s="1">
        <v>746</v>
      </c>
      <c r="C489" s="1" t="s">
        <v>37</v>
      </c>
      <c r="D489" s="1" t="s">
        <v>38</v>
      </c>
      <c r="E489" s="1">
        <v>37.536503000000003</v>
      </c>
      <c r="F489" s="1">
        <v>126.877747</v>
      </c>
      <c r="G489" s="11">
        <v>43040.666666666664</v>
      </c>
      <c r="H489" s="1">
        <v>10</v>
      </c>
    </row>
    <row r="490" spans="1:8" x14ac:dyDescent="0.3">
      <c r="A490" s="1" t="s">
        <v>4</v>
      </c>
      <c r="B490" s="1">
        <v>747</v>
      </c>
      <c r="C490" s="1" t="s">
        <v>39</v>
      </c>
      <c r="D490" s="1" t="s">
        <v>40</v>
      </c>
      <c r="E490" s="1">
        <v>37.534579999999998</v>
      </c>
      <c r="F490" s="1">
        <v>126.875648</v>
      </c>
      <c r="G490" s="11">
        <v>43040.666666666664</v>
      </c>
      <c r="H490" s="1">
        <v>10</v>
      </c>
    </row>
    <row r="491" spans="1:8" x14ac:dyDescent="0.3">
      <c r="A491" s="1" t="s">
        <v>4</v>
      </c>
      <c r="B491" s="1">
        <v>748</v>
      </c>
      <c r="C491" s="1" t="s">
        <v>41</v>
      </c>
      <c r="D491" s="1" t="s">
        <v>42</v>
      </c>
      <c r="E491" s="1">
        <v>37.530251</v>
      </c>
      <c r="F491" s="1">
        <v>126.87930299999999</v>
      </c>
      <c r="G491" s="11">
        <v>43040.666666666664</v>
      </c>
      <c r="H491" s="1">
        <v>15</v>
      </c>
    </row>
    <row r="492" spans="1:8" x14ac:dyDescent="0.3">
      <c r="A492" s="1" t="s">
        <v>2928</v>
      </c>
      <c r="B492" s="1">
        <v>749</v>
      </c>
      <c r="C492" s="3" t="s">
        <v>2929</v>
      </c>
      <c r="D492" s="1" t="s">
        <v>2930</v>
      </c>
      <c r="E492" s="1">
        <v>37.537227999999999</v>
      </c>
      <c r="F492" s="1">
        <v>126.886612</v>
      </c>
      <c r="G492" s="1" t="s">
        <v>2889</v>
      </c>
      <c r="H492" s="1">
        <v>10</v>
      </c>
    </row>
    <row r="493" spans="1:8" x14ac:dyDescent="0.3">
      <c r="A493" s="1" t="s">
        <v>4</v>
      </c>
      <c r="B493" s="1">
        <v>750</v>
      </c>
      <c r="C493" s="1" t="s">
        <v>747</v>
      </c>
      <c r="D493" s="1" t="s">
        <v>748</v>
      </c>
      <c r="E493" s="1">
        <v>37.512157000000002</v>
      </c>
      <c r="F493" s="1">
        <v>126.83562499999999</v>
      </c>
      <c r="G493" s="11">
        <v>43157.484456018516</v>
      </c>
      <c r="H493" s="1">
        <v>10</v>
      </c>
    </row>
    <row r="494" spans="1:8" x14ac:dyDescent="0.3">
      <c r="A494" s="1" t="s">
        <v>4</v>
      </c>
      <c r="B494" s="1">
        <v>752</v>
      </c>
      <c r="C494" s="1" t="s">
        <v>753</v>
      </c>
      <c r="D494" s="1" t="s">
        <v>754</v>
      </c>
      <c r="E494" s="1">
        <v>37.542183000000001</v>
      </c>
      <c r="F494" s="1">
        <v>126.863304</v>
      </c>
      <c r="G494" s="11">
        <v>43157.485960648148</v>
      </c>
      <c r="H494" s="1">
        <v>10</v>
      </c>
    </row>
    <row r="495" spans="1:8" x14ac:dyDescent="0.3">
      <c r="A495" s="1" t="s">
        <v>4</v>
      </c>
      <c r="B495" s="1">
        <v>754</v>
      </c>
      <c r="C495" s="20" t="s">
        <v>2931</v>
      </c>
      <c r="D495" s="1" t="s">
        <v>2932</v>
      </c>
      <c r="E495" s="1">
        <v>37.541142000000001</v>
      </c>
      <c r="F495" s="1">
        <v>126.876678</v>
      </c>
      <c r="G495" s="1" t="s">
        <v>2933</v>
      </c>
      <c r="H495" s="1">
        <v>10</v>
      </c>
    </row>
    <row r="496" spans="1:8" x14ac:dyDescent="0.3">
      <c r="A496" s="1" t="s">
        <v>4</v>
      </c>
      <c r="B496" s="1">
        <v>755</v>
      </c>
      <c r="C496" s="20" t="s">
        <v>2934</v>
      </c>
      <c r="D496" s="1" t="s">
        <v>2642</v>
      </c>
      <c r="E496" s="1">
        <v>37.537868000000003</v>
      </c>
      <c r="F496" s="1">
        <v>126.881409</v>
      </c>
      <c r="G496" s="1" t="s">
        <v>2935</v>
      </c>
      <c r="H496" s="1">
        <v>10</v>
      </c>
    </row>
    <row r="497" spans="1:8" x14ac:dyDescent="0.3">
      <c r="A497" s="1" t="s">
        <v>4</v>
      </c>
      <c r="B497" s="1">
        <v>756</v>
      </c>
      <c r="C497" s="20" t="s">
        <v>2481</v>
      </c>
      <c r="D497" s="1" t="s">
        <v>2643</v>
      </c>
      <c r="E497" s="1">
        <v>37.526679999999999</v>
      </c>
      <c r="F497" s="1">
        <v>126.876167</v>
      </c>
      <c r="G497" s="1" t="s">
        <v>2935</v>
      </c>
      <c r="H497" s="1">
        <v>10</v>
      </c>
    </row>
    <row r="498" spans="1:8" x14ac:dyDescent="0.3">
      <c r="A498" s="1" t="s">
        <v>4</v>
      </c>
      <c r="B498" s="1">
        <v>757</v>
      </c>
      <c r="C498" s="20" t="s">
        <v>2644</v>
      </c>
      <c r="D498" s="1" t="s">
        <v>2645</v>
      </c>
      <c r="E498" s="1">
        <v>37.514277999999997</v>
      </c>
      <c r="F498" s="1">
        <v>126.828743</v>
      </c>
      <c r="G498" s="1" t="s">
        <v>2935</v>
      </c>
      <c r="H498" s="1">
        <v>10</v>
      </c>
    </row>
    <row r="499" spans="1:8" x14ac:dyDescent="0.3">
      <c r="A499" s="1" t="s">
        <v>4</v>
      </c>
      <c r="B499" s="1">
        <v>758</v>
      </c>
      <c r="C499" s="20" t="s">
        <v>2482</v>
      </c>
      <c r="D499" s="1" t="s">
        <v>2646</v>
      </c>
      <c r="E499" s="1">
        <v>37.514721000000002</v>
      </c>
      <c r="F499" s="1">
        <v>126.8592</v>
      </c>
      <c r="G499" s="1" t="s">
        <v>2935</v>
      </c>
      <c r="H499" s="1">
        <v>10</v>
      </c>
    </row>
    <row r="500" spans="1:8" x14ac:dyDescent="0.3">
      <c r="A500" s="1" t="s">
        <v>4</v>
      </c>
      <c r="B500" s="1">
        <v>759</v>
      </c>
      <c r="C500" s="20" t="s">
        <v>2483</v>
      </c>
      <c r="D500" s="1" t="s">
        <v>2647</v>
      </c>
      <c r="E500" s="1">
        <v>37.524070999999999</v>
      </c>
      <c r="F500" s="1">
        <v>126.8386</v>
      </c>
      <c r="G500" s="1" t="s">
        <v>2936</v>
      </c>
      <c r="H500" s="1">
        <v>9</v>
      </c>
    </row>
    <row r="501" spans="1:8" x14ac:dyDescent="0.3">
      <c r="A501" s="1" t="s">
        <v>4</v>
      </c>
      <c r="B501" s="1">
        <v>760</v>
      </c>
      <c r="C501" s="20" t="s">
        <v>2648</v>
      </c>
      <c r="D501" s="1" t="s">
        <v>2649</v>
      </c>
      <c r="E501" s="1">
        <v>37.506821000000002</v>
      </c>
      <c r="F501" s="1">
        <v>126.84429900000001</v>
      </c>
      <c r="G501" s="1" t="s">
        <v>2937</v>
      </c>
      <c r="H501" s="1">
        <v>10</v>
      </c>
    </row>
    <row r="502" spans="1:8" x14ac:dyDescent="0.3">
      <c r="A502" s="1" t="s">
        <v>4</v>
      </c>
      <c r="B502" s="1">
        <v>762</v>
      </c>
      <c r="C502" s="20" t="s">
        <v>2650</v>
      </c>
      <c r="D502" s="1" t="s">
        <v>2651</v>
      </c>
      <c r="E502" s="1">
        <v>37.524551000000002</v>
      </c>
      <c r="F502" s="1">
        <v>126.87705200000001</v>
      </c>
      <c r="G502" s="1" t="s">
        <v>2935</v>
      </c>
      <c r="H502" s="1">
        <v>10</v>
      </c>
    </row>
    <row r="503" spans="1:8" x14ac:dyDescent="0.3">
      <c r="A503" s="1" t="s">
        <v>4</v>
      </c>
      <c r="B503" s="1">
        <v>763</v>
      </c>
      <c r="C503" s="20" t="s">
        <v>2484</v>
      </c>
      <c r="D503" s="1" t="s">
        <v>2652</v>
      </c>
      <c r="E503" s="1">
        <v>37.510657999999999</v>
      </c>
      <c r="F503" s="1">
        <v>126.859161</v>
      </c>
      <c r="G503" s="1" t="s">
        <v>2938</v>
      </c>
      <c r="H503" s="1">
        <v>10</v>
      </c>
    </row>
    <row r="504" spans="1:8" x14ac:dyDescent="0.3">
      <c r="A504" s="1" t="s">
        <v>4</v>
      </c>
      <c r="B504" s="1">
        <v>764</v>
      </c>
      <c r="C504" s="20" t="s">
        <v>2653</v>
      </c>
      <c r="D504" s="1" t="s">
        <v>2654</v>
      </c>
      <c r="E504" s="1">
        <v>37.531028999999997</v>
      </c>
      <c r="F504" s="1">
        <v>126.875893</v>
      </c>
      <c r="G504" s="1" t="s">
        <v>2885</v>
      </c>
      <c r="H504" s="1">
        <v>30</v>
      </c>
    </row>
    <row r="505" spans="1:8" s="2" customFormat="1" x14ac:dyDescent="0.3">
      <c r="A505" s="1" t="s">
        <v>4</v>
      </c>
      <c r="B505" s="1">
        <v>765</v>
      </c>
      <c r="C505" s="20" t="s">
        <v>2939</v>
      </c>
      <c r="D505" s="1" t="s">
        <v>2940</v>
      </c>
      <c r="E505" s="1">
        <v>37.524776000000003</v>
      </c>
      <c r="F505" s="1">
        <v>126.87548099999999</v>
      </c>
      <c r="G505" s="1" t="s">
        <v>2941</v>
      </c>
      <c r="H505" s="1">
        <v>10</v>
      </c>
    </row>
    <row r="506" spans="1:8" x14ac:dyDescent="0.3">
      <c r="A506" s="1" t="s">
        <v>616</v>
      </c>
      <c r="B506" s="1">
        <v>800</v>
      </c>
      <c r="C506" s="1" t="s">
        <v>1174</v>
      </c>
      <c r="D506" s="1" t="s">
        <v>1175</v>
      </c>
      <c r="E506" s="1">
        <v>37.532432999999997</v>
      </c>
      <c r="F506" s="1">
        <v>126.954742</v>
      </c>
      <c r="G506" s="11">
        <v>42550.5</v>
      </c>
      <c r="H506" s="1">
        <v>15</v>
      </c>
    </row>
    <row r="507" spans="1:8" x14ac:dyDescent="0.3">
      <c r="A507" s="1" t="s">
        <v>616</v>
      </c>
      <c r="B507" s="1">
        <v>802</v>
      </c>
      <c r="C507" s="1" t="s">
        <v>1176</v>
      </c>
      <c r="D507" s="1" t="s">
        <v>1177</v>
      </c>
      <c r="E507" s="1">
        <v>37.541153000000001</v>
      </c>
      <c r="F507" s="1">
        <v>127.002213</v>
      </c>
      <c r="G507" s="11">
        <v>42550.5</v>
      </c>
      <c r="H507" s="1">
        <v>10</v>
      </c>
    </row>
    <row r="508" spans="1:8" x14ac:dyDescent="0.3">
      <c r="A508" s="1" t="s">
        <v>616</v>
      </c>
      <c r="B508" s="1">
        <v>803</v>
      </c>
      <c r="C508" s="1" t="s">
        <v>1178</v>
      </c>
      <c r="D508" s="1" t="s">
        <v>1179</v>
      </c>
      <c r="E508" s="1">
        <v>37.538139000000001</v>
      </c>
      <c r="F508" s="1">
        <v>127.004097</v>
      </c>
      <c r="G508" s="11">
        <v>42550.5</v>
      </c>
      <c r="H508" s="1">
        <v>10</v>
      </c>
    </row>
    <row r="509" spans="1:8" x14ac:dyDescent="0.3">
      <c r="A509" s="1" t="s">
        <v>616</v>
      </c>
      <c r="B509" s="1">
        <v>805</v>
      </c>
      <c r="C509" s="1" t="s">
        <v>1180</v>
      </c>
      <c r="D509" s="1" t="s">
        <v>1181</v>
      </c>
      <c r="E509" s="1">
        <v>37.536757999999999</v>
      </c>
      <c r="F509" s="1">
        <v>126.970001</v>
      </c>
      <c r="G509" s="11">
        <v>42550.5</v>
      </c>
      <c r="H509" s="1">
        <v>9</v>
      </c>
    </row>
    <row r="510" spans="1:8" x14ac:dyDescent="0.3">
      <c r="A510" s="1" t="s">
        <v>616</v>
      </c>
      <c r="B510" s="1">
        <v>806</v>
      </c>
      <c r="C510" s="1" t="s">
        <v>1182</v>
      </c>
      <c r="D510" s="1" t="s">
        <v>1183</v>
      </c>
      <c r="E510" s="1">
        <v>37.533065999999998</v>
      </c>
      <c r="F510" s="1">
        <v>126.96073199999999</v>
      </c>
      <c r="G510" s="11">
        <v>42550.5</v>
      </c>
      <c r="H510" s="1">
        <v>20</v>
      </c>
    </row>
    <row r="511" spans="1:8" x14ac:dyDescent="0.3">
      <c r="A511" s="1" t="s">
        <v>616</v>
      </c>
      <c r="B511" s="1">
        <v>807</v>
      </c>
      <c r="C511" s="1" t="s">
        <v>1184</v>
      </c>
      <c r="D511" s="1" t="s">
        <v>1185</v>
      </c>
      <c r="E511" s="1">
        <v>37.552276999999997</v>
      </c>
      <c r="F511" s="1">
        <v>126.97268699999999</v>
      </c>
      <c r="G511" s="11">
        <v>42550.5</v>
      </c>
      <c r="H511" s="1">
        <v>10</v>
      </c>
    </row>
    <row r="512" spans="1:8" x14ac:dyDescent="0.3">
      <c r="A512" s="1" t="s">
        <v>616</v>
      </c>
      <c r="B512" s="1">
        <v>808</v>
      </c>
      <c r="C512" s="1" t="s">
        <v>1186</v>
      </c>
      <c r="D512" s="1" t="s">
        <v>1187</v>
      </c>
      <c r="E512" s="1">
        <v>37.520504000000003</v>
      </c>
      <c r="F512" s="1">
        <v>126.989738</v>
      </c>
      <c r="G512" s="11">
        <v>42550.5</v>
      </c>
      <c r="H512" s="1">
        <v>10</v>
      </c>
    </row>
    <row r="513" spans="1:8" x14ac:dyDescent="0.3">
      <c r="A513" s="1" t="s">
        <v>616</v>
      </c>
      <c r="B513" s="1">
        <v>809</v>
      </c>
      <c r="C513" s="1" t="s">
        <v>1190</v>
      </c>
      <c r="D513" s="1" t="s">
        <v>1191</v>
      </c>
      <c r="E513" s="1">
        <v>37.530166999999999</v>
      </c>
      <c r="F513" s="1">
        <v>127.00743900000001</v>
      </c>
      <c r="G513" s="11">
        <v>42550.5</v>
      </c>
      <c r="H513" s="1">
        <v>10</v>
      </c>
    </row>
    <row r="514" spans="1:8" x14ac:dyDescent="0.3">
      <c r="A514" s="1" t="s">
        <v>616</v>
      </c>
      <c r="B514" s="1">
        <v>810</v>
      </c>
      <c r="C514" s="1" t="s">
        <v>1192</v>
      </c>
      <c r="D514" s="1" t="s">
        <v>1193</v>
      </c>
      <c r="E514" s="1">
        <v>37.538409999999999</v>
      </c>
      <c r="F514" s="1">
        <v>126.986649</v>
      </c>
      <c r="G514" s="11">
        <v>42550.5</v>
      </c>
      <c r="H514" s="1">
        <v>10</v>
      </c>
    </row>
    <row r="515" spans="1:8" x14ac:dyDescent="0.3">
      <c r="A515" s="1" t="s">
        <v>616</v>
      </c>
      <c r="B515" s="1">
        <v>811</v>
      </c>
      <c r="C515" s="1" t="s">
        <v>1194</v>
      </c>
      <c r="D515" s="1" t="s">
        <v>1195</v>
      </c>
      <c r="E515" s="1">
        <v>37.535080000000001</v>
      </c>
      <c r="F515" s="1">
        <v>126.985382</v>
      </c>
      <c r="G515" s="11">
        <v>42550.5</v>
      </c>
      <c r="H515" s="1">
        <v>20</v>
      </c>
    </row>
    <row r="516" spans="1:8" x14ac:dyDescent="0.3">
      <c r="A516" s="1" t="s">
        <v>616</v>
      </c>
      <c r="B516" s="1">
        <v>812</v>
      </c>
      <c r="C516" s="1" t="s">
        <v>1196</v>
      </c>
      <c r="D516" s="1" t="s">
        <v>1197</v>
      </c>
      <c r="E516" s="1">
        <v>37.534840000000003</v>
      </c>
      <c r="F516" s="1">
        <v>126.977661</v>
      </c>
      <c r="G516" s="11">
        <v>42550.5</v>
      </c>
      <c r="H516" s="1">
        <v>20</v>
      </c>
    </row>
    <row r="517" spans="1:8" x14ac:dyDescent="0.3">
      <c r="A517" s="1" t="s">
        <v>616</v>
      </c>
      <c r="B517" s="1">
        <v>813</v>
      </c>
      <c r="C517" s="1" t="s">
        <v>1198</v>
      </c>
      <c r="D517" s="1" t="s">
        <v>1199</v>
      </c>
      <c r="E517" s="1">
        <v>37.533512000000002</v>
      </c>
      <c r="F517" s="1">
        <v>126.972275</v>
      </c>
      <c r="G517" s="11">
        <v>42550.5</v>
      </c>
      <c r="H517" s="1">
        <v>20</v>
      </c>
    </row>
    <row r="518" spans="1:8" x14ac:dyDescent="0.3">
      <c r="A518" s="1" t="s">
        <v>616</v>
      </c>
      <c r="B518" s="1">
        <v>815</v>
      </c>
      <c r="C518" s="1" t="s">
        <v>1200</v>
      </c>
      <c r="D518" s="1" t="s">
        <v>1201</v>
      </c>
      <c r="E518" s="1">
        <v>37.518509000000002</v>
      </c>
      <c r="F518" s="1">
        <v>126.978798</v>
      </c>
      <c r="G518" s="11">
        <v>42550.5</v>
      </c>
      <c r="H518" s="1">
        <v>20</v>
      </c>
    </row>
    <row r="519" spans="1:8" x14ac:dyDescent="0.3">
      <c r="A519" s="1" t="s">
        <v>616</v>
      </c>
      <c r="B519" s="1">
        <v>816</v>
      </c>
      <c r="C519" s="1" t="s">
        <v>1380</v>
      </c>
      <c r="D519" s="1" t="s">
        <v>1381</v>
      </c>
      <c r="E519" s="1">
        <v>37.530147999999997</v>
      </c>
      <c r="F519" s="1">
        <v>126.96848300000001</v>
      </c>
      <c r="G519" s="11">
        <v>42557.5</v>
      </c>
      <c r="H519" s="1">
        <v>15</v>
      </c>
    </row>
    <row r="520" spans="1:8" x14ac:dyDescent="0.3">
      <c r="A520" s="1" t="s">
        <v>616</v>
      </c>
      <c r="B520" s="1">
        <v>817</v>
      </c>
      <c r="C520" s="1" t="s">
        <v>1382</v>
      </c>
      <c r="D520" s="1" t="s">
        <v>1383</v>
      </c>
      <c r="E520" s="1">
        <v>37.533450999999999</v>
      </c>
      <c r="F520" s="1">
        <v>126.971733</v>
      </c>
      <c r="G520" s="11">
        <v>42557.5</v>
      </c>
      <c r="H520" s="1">
        <v>9</v>
      </c>
    </row>
    <row r="521" spans="1:8" x14ac:dyDescent="0.3">
      <c r="A521" s="1" t="s">
        <v>616</v>
      </c>
      <c r="B521" s="1">
        <v>818</v>
      </c>
      <c r="C521" s="1" t="s">
        <v>1384</v>
      </c>
      <c r="D521" s="1" t="s">
        <v>1385</v>
      </c>
      <c r="E521" s="1">
        <v>37.544894999999997</v>
      </c>
      <c r="F521" s="1">
        <v>126.96938299999999</v>
      </c>
      <c r="G521" s="11">
        <v>42557.5</v>
      </c>
      <c r="H521" s="1">
        <v>15</v>
      </c>
    </row>
    <row r="522" spans="1:8" x14ac:dyDescent="0.3">
      <c r="A522" s="1" t="s">
        <v>616</v>
      </c>
      <c r="B522" s="1">
        <v>819</v>
      </c>
      <c r="C522" s="1" t="s">
        <v>1386</v>
      </c>
      <c r="D522" s="1" t="s">
        <v>1387</v>
      </c>
      <c r="E522" s="1">
        <v>37.541652999999997</v>
      </c>
      <c r="F522" s="1">
        <v>126.970505</v>
      </c>
      <c r="G522" s="11">
        <v>42557.5</v>
      </c>
      <c r="H522" s="1">
        <v>12</v>
      </c>
    </row>
    <row r="523" spans="1:8" x14ac:dyDescent="0.3">
      <c r="A523" s="1" t="s">
        <v>616</v>
      </c>
      <c r="B523" s="1">
        <v>820</v>
      </c>
      <c r="C523" s="1" t="s">
        <v>1388</v>
      </c>
      <c r="D523" s="1" t="s">
        <v>1389</v>
      </c>
      <c r="E523" s="1">
        <v>37.549025999999998</v>
      </c>
      <c r="F523" s="1">
        <v>126.971947</v>
      </c>
      <c r="G523" s="11">
        <v>42557.5</v>
      </c>
      <c r="H523" s="1">
        <v>10</v>
      </c>
    </row>
    <row r="524" spans="1:8" x14ac:dyDescent="0.3">
      <c r="A524" s="1" t="s">
        <v>616</v>
      </c>
      <c r="B524" s="1">
        <v>822</v>
      </c>
      <c r="C524" s="1" t="s">
        <v>1390</v>
      </c>
      <c r="D524" s="1" t="s">
        <v>1391</v>
      </c>
      <c r="E524" s="1">
        <v>37.522041000000002</v>
      </c>
      <c r="F524" s="1">
        <v>126.965523</v>
      </c>
      <c r="G524" s="11">
        <v>42557.5</v>
      </c>
      <c r="H524" s="1">
        <v>10</v>
      </c>
    </row>
    <row r="525" spans="1:8" x14ac:dyDescent="0.3">
      <c r="A525" s="1" t="s">
        <v>2942</v>
      </c>
      <c r="B525" s="1">
        <v>823</v>
      </c>
      <c r="C525" s="8" t="s">
        <v>2860</v>
      </c>
      <c r="D525" s="5" t="s">
        <v>2943</v>
      </c>
      <c r="E525" s="1">
        <v>37.542319999999997</v>
      </c>
      <c r="F525" s="1">
        <v>126.96196</v>
      </c>
      <c r="G525" s="11">
        <v>42557.5</v>
      </c>
      <c r="H525" s="1">
        <v>10</v>
      </c>
    </row>
    <row r="526" spans="1:8" x14ac:dyDescent="0.3">
      <c r="A526" s="1" t="s">
        <v>616</v>
      </c>
      <c r="B526" s="1">
        <v>825</v>
      </c>
      <c r="C526" s="1" t="s">
        <v>1392</v>
      </c>
      <c r="D526" s="1" t="s">
        <v>1393</v>
      </c>
      <c r="E526" s="1">
        <v>37.520336</v>
      </c>
      <c r="F526" s="1">
        <v>126.994263</v>
      </c>
      <c r="G526" s="11">
        <v>42557.5</v>
      </c>
      <c r="H526" s="1">
        <v>15</v>
      </c>
    </row>
    <row r="527" spans="1:8" x14ac:dyDescent="0.3">
      <c r="A527" s="1" t="s">
        <v>2884</v>
      </c>
      <c r="B527" s="1">
        <v>826</v>
      </c>
      <c r="C527" s="1" t="s">
        <v>2315</v>
      </c>
      <c r="D527" s="1" t="s">
        <v>2944</v>
      </c>
      <c r="E527" s="1">
        <v>37.555366999999997</v>
      </c>
      <c r="F527" s="1">
        <v>126.968643</v>
      </c>
      <c r="G527" s="11">
        <v>42950.551990740743</v>
      </c>
      <c r="H527" s="1">
        <v>20</v>
      </c>
    </row>
    <row r="528" spans="1:8" x14ac:dyDescent="0.3">
      <c r="A528" s="1" t="s">
        <v>616</v>
      </c>
      <c r="B528" s="1">
        <v>827</v>
      </c>
      <c r="C528" s="1" t="s">
        <v>617</v>
      </c>
      <c r="D528" s="1" t="s">
        <v>618</v>
      </c>
      <c r="E528" s="1">
        <v>37.541885000000001</v>
      </c>
      <c r="F528" s="1">
        <v>126.97966</v>
      </c>
      <c r="G528" s="11">
        <v>43067.497488425928</v>
      </c>
      <c r="H528" s="1">
        <v>20</v>
      </c>
    </row>
    <row r="529" spans="1:8" x14ac:dyDescent="0.3">
      <c r="A529" s="1" t="s">
        <v>616</v>
      </c>
      <c r="B529" s="1">
        <v>828</v>
      </c>
      <c r="C529" s="1" t="s">
        <v>619</v>
      </c>
      <c r="D529" s="1" t="s">
        <v>620</v>
      </c>
      <c r="E529" s="1">
        <v>37.544079000000004</v>
      </c>
      <c r="F529" s="1">
        <v>126.97199999999999</v>
      </c>
      <c r="G529" s="11">
        <v>43067.498067129629</v>
      </c>
      <c r="H529" s="1">
        <v>7</v>
      </c>
    </row>
    <row r="530" spans="1:8" x14ac:dyDescent="0.3">
      <c r="A530" s="1" t="s">
        <v>616</v>
      </c>
      <c r="B530" s="1">
        <v>829</v>
      </c>
      <c r="C530" s="1" t="s">
        <v>621</v>
      </c>
      <c r="D530" s="1" t="s">
        <v>622</v>
      </c>
      <c r="E530" s="1">
        <v>37.522930000000002</v>
      </c>
      <c r="F530" s="1">
        <v>126.961693</v>
      </c>
      <c r="G530" s="11">
        <v>43067.498576388891</v>
      </c>
      <c r="H530" s="1">
        <v>40</v>
      </c>
    </row>
    <row r="531" spans="1:8" x14ac:dyDescent="0.3">
      <c r="A531" s="1" t="s">
        <v>616</v>
      </c>
      <c r="B531" s="1">
        <v>830</v>
      </c>
      <c r="C531" s="1" t="s">
        <v>623</v>
      </c>
      <c r="D531" s="1" t="s">
        <v>624</v>
      </c>
      <c r="E531" s="1">
        <v>37.534424000000001</v>
      </c>
      <c r="F531" s="1">
        <v>126.94857</v>
      </c>
      <c r="G531" s="11">
        <v>43067.49927083333</v>
      </c>
      <c r="H531" s="1">
        <v>10</v>
      </c>
    </row>
    <row r="532" spans="1:8" x14ac:dyDescent="0.3">
      <c r="A532" s="1" t="s">
        <v>616</v>
      </c>
      <c r="B532" s="1">
        <v>831</v>
      </c>
      <c r="C532" s="1" t="s">
        <v>625</v>
      </c>
      <c r="D532" s="1" t="s">
        <v>626</v>
      </c>
      <c r="E532" s="1">
        <v>37.534278999999998</v>
      </c>
      <c r="F532" s="1">
        <v>126.988564</v>
      </c>
      <c r="G532" s="11">
        <v>43067.499826388892</v>
      </c>
      <c r="H532" s="1">
        <v>15</v>
      </c>
    </row>
    <row r="533" spans="1:8" x14ac:dyDescent="0.3">
      <c r="A533" s="1" t="s">
        <v>616</v>
      </c>
      <c r="B533" s="1">
        <v>832</v>
      </c>
      <c r="C533" s="1" t="s">
        <v>643</v>
      </c>
      <c r="D533" s="1" t="s">
        <v>644</v>
      </c>
      <c r="E533" s="1">
        <v>37.521281999999999</v>
      </c>
      <c r="F533" s="1">
        <v>126.973465</v>
      </c>
      <c r="G533" s="11">
        <v>43091.59511574074</v>
      </c>
      <c r="H533" s="1">
        <v>15</v>
      </c>
    </row>
    <row r="534" spans="1:8" x14ac:dyDescent="0.3">
      <c r="A534" s="1" t="s">
        <v>616</v>
      </c>
      <c r="B534" s="1">
        <v>834</v>
      </c>
      <c r="C534" s="1" t="s">
        <v>647</v>
      </c>
      <c r="D534" s="1" t="s">
        <v>648</v>
      </c>
      <c r="E534" s="1">
        <v>37.539009</v>
      </c>
      <c r="F534" s="1">
        <v>126.96138000000001</v>
      </c>
      <c r="G534" s="11">
        <v>43091.596192129633</v>
      </c>
      <c r="H534" s="1">
        <v>15</v>
      </c>
    </row>
    <row r="535" spans="1:8" x14ac:dyDescent="0.3">
      <c r="A535" s="1" t="s">
        <v>616</v>
      </c>
      <c r="B535" s="1">
        <v>835</v>
      </c>
      <c r="C535" s="1" t="s">
        <v>649</v>
      </c>
      <c r="D535" s="1" t="s">
        <v>650</v>
      </c>
      <c r="E535" s="1">
        <v>37.541981</v>
      </c>
      <c r="F535" s="1">
        <v>126.971542</v>
      </c>
      <c r="G535" s="11">
        <v>43091.597534722219</v>
      </c>
      <c r="H535" s="1">
        <v>10</v>
      </c>
    </row>
    <row r="536" spans="1:8" x14ac:dyDescent="0.3">
      <c r="A536" s="1" t="s">
        <v>616</v>
      </c>
      <c r="B536" s="1">
        <v>836</v>
      </c>
      <c r="C536" s="1" t="s">
        <v>651</v>
      </c>
      <c r="D536" s="1" t="s">
        <v>652</v>
      </c>
      <c r="E536" s="1">
        <v>37.531421999999999</v>
      </c>
      <c r="F536" s="1">
        <v>126.9515</v>
      </c>
      <c r="G536" s="11">
        <v>43091.598263888889</v>
      </c>
      <c r="H536" s="1">
        <v>15</v>
      </c>
    </row>
    <row r="537" spans="1:8" x14ac:dyDescent="0.3">
      <c r="A537" s="1" t="s">
        <v>616</v>
      </c>
      <c r="B537" s="1">
        <v>837</v>
      </c>
      <c r="C537" s="1" t="s">
        <v>653</v>
      </c>
      <c r="D537" s="1" t="s">
        <v>654</v>
      </c>
      <c r="E537" s="1">
        <v>37.529060000000001</v>
      </c>
      <c r="F537" s="1">
        <v>127.00672900000001</v>
      </c>
      <c r="G537" s="11">
        <v>43091.598993055559</v>
      </c>
      <c r="H537" s="1">
        <v>10</v>
      </c>
    </row>
    <row r="538" spans="1:8" x14ac:dyDescent="0.3">
      <c r="A538" s="1" t="s">
        <v>2942</v>
      </c>
      <c r="B538" s="1">
        <v>838</v>
      </c>
      <c r="C538" s="3" t="s">
        <v>2424</v>
      </c>
      <c r="D538" s="1" t="s">
        <v>2945</v>
      </c>
      <c r="E538" s="1">
        <v>37.544460000000001</v>
      </c>
      <c r="F538" s="1">
        <v>126.97238900000001</v>
      </c>
      <c r="G538" s="1" t="s">
        <v>2895</v>
      </c>
      <c r="H538" s="1">
        <v>8</v>
      </c>
    </row>
    <row r="539" spans="1:8" x14ac:dyDescent="0.3">
      <c r="A539" s="1" t="s">
        <v>616</v>
      </c>
      <c r="B539" s="1">
        <v>839</v>
      </c>
      <c r="C539" s="20" t="s">
        <v>2442</v>
      </c>
      <c r="D539" s="1" t="s">
        <v>2549</v>
      </c>
      <c r="E539" s="1">
        <v>37.524009999999997</v>
      </c>
      <c r="F539" s="1">
        <v>127.00145000000001</v>
      </c>
      <c r="G539" s="1" t="s">
        <v>2895</v>
      </c>
      <c r="H539" s="1">
        <v>10</v>
      </c>
    </row>
    <row r="540" spans="1:8" x14ac:dyDescent="0.3">
      <c r="A540" s="1" t="s">
        <v>616</v>
      </c>
      <c r="B540" s="1">
        <v>840</v>
      </c>
      <c r="C540" s="20" t="s">
        <v>2443</v>
      </c>
      <c r="D540" s="1" t="s">
        <v>2550</v>
      </c>
      <c r="E540" s="1">
        <v>37.523651000000001</v>
      </c>
      <c r="F540" s="1">
        <v>126.970268</v>
      </c>
      <c r="G540" s="1" t="s">
        <v>2886</v>
      </c>
      <c r="H540" s="1">
        <v>10</v>
      </c>
    </row>
    <row r="541" spans="1:8" x14ac:dyDescent="0.3">
      <c r="A541" s="1" t="s">
        <v>616</v>
      </c>
      <c r="B541" s="1">
        <v>841</v>
      </c>
      <c r="C541" s="20" t="s">
        <v>2444</v>
      </c>
      <c r="D541" s="1" t="s">
        <v>2551</v>
      </c>
      <c r="E541" s="1">
        <v>37.529609999999998</v>
      </c>
      <c r="F541" s="1">
        <v>126.968872</v>
      </c>
      <c r="G541" s="1" t="s">
        <v>2886</v>
      </c>
      <c r="H541" s="1">
        <v>15</v>
      </c>
    </row>
    <row r="542" spans="1:8" x14ac:dyDescent="0.3">
      <c r="A542" s="1" t="s">
        <v>616</v>
      </c>
      <c r="B542" s="1">
        <v>843</v>
      </c>
      <c r="C542" s="20" t="s">
        <v>2445</v>
      </c>
      <c r="D542" s="1" t="s">
        <v>2552</v>
      </c>
      <c r="E542" s="1">
        <v>37.533797999999997</v>
      </c>
      <c r="F542" s="1">
        <v>126.98867</v>
      </c>
      <c r="G542" s="1" t="s">
        <v>2946</v>
      </c>
      <c r="H542" s="1">
        <v>10</v>
      </c>
    </row>
    <row r="543" spans="1:8" x14ac:dyDescent="0.3">
      <c r="A543" s="1" t="s">
        <v>616</v>
      </c>
      <c r="B543" s="1">
        <v>844</v>
      </c>
      <c r="C543" s="20" t="s">
        <v>2446</v>
      </c>
      <c r="D543" s="1" t="s">
        <v>2553</v>
      </c>
      <c r="E543" s="1">
        <v>37.527149000000001</v>
      </c>
      <c r="F543" s="1">
        <v>126.955162</v>
      </c>
      <c r="G543" s="1" t="s">
        <v>2947</v>
      </c>
      <c r="H543" s="1">
        <v>11</v>
      </c>
    </row>
    <row r="544" spans="1:8" x14ac:dyDescent="0.3">
      <c r="A544" s="1" t="s">
        <v>616</v>
      </c>
      <c r="B544" s="1">
        <v>845</v>
      </c>
      <c r="C544" s="20" t="s">
        <v>2554</v>
      </c>
      <c r="D544" s="1" t="s">
        <v>2555</v>
      </c>
      <c r="E544" s="1">
        <v>37.532699999999998</v>
      </c>
      <c r="F544" s="1">
        <v>126.964378</v>
      </c>
      <c r="G544" s="1" t="s">
        <v>2948</v>
      </c>
      <c r="H544" s="1">
        <v>22</v>
      </c>
    </row>
    <row r="545" spans="1:8" x14ac:dyDescent="0.3">
      <c r="A545" s="1" t="s">
        <v>616</v>
      </c>
      <c r="B545" s="1">
        <v>846</v>
      </c>
      <c r="C545" s="20" t="s">
        <v>2949</v>
      </c>
      <c r="D545" s="1" t="s">
        <v>2950</v>
      </c>
      <c r="E545" s="1">
        <v>37.546638000000002</v>
      </c>
      <c r="F545" s="1">
        <v>126.981041</v>
      </c>
      <c r="G545" s="1" t="s">
        <v>2895</v>
      </c>
      <c r="H545" s="1">
        <v>15</v>
      </c>
    </row>
    <row r="546" spans="1:8" x14ac:dyDescent="0.3">
      <c r="A546" s="1" t="s">
        <v>45</v>
      </c>
      <c r="B546" s="1">
        <v>900</v>
      </c>
      <c r="C546" s="1" t="s">
        <v>1404</v>
      </c>
      <c r="D546" s="1" t="s">
        <v>1405</v>
      </c>
      <c r="E546" s="1">
        <v>37.603943000000001</v>
      </c>
      <c r="F546" s="1">
        <v>126.927696</v>
      </c>
      <c r="G546" s="11">
        <v>42615.458333333336</v>
      </c>
      <c r="H546" s="1">
        <v>20</v>
      </c>
    </row>
    <row r="547" spans="1:8" x14ac:dyDescent="0.3">
      <c r="A547" s="1" t="s">
        <v>45</v>
      </c>
      <c r="B547" s="1">
        <v>901</v>
      </c>
      <c r="C547" s="1" t="s">
        <v>1406</v>
      </c>
      <c r="D547" s="1" t="s">
        <v>1407</v>
      </c>
      <c r="E547" s="1">
        <v>37.600974999999998</v>
      </c>
      <c r="F547" s="1">
        <v>126.926956</v>
      </c>
      <c r="G547" s="11">
        <v>42615.458333333336</v>
      </c>
      <c r="H547" s="1">
        <v>10</v>
      </c>
    </row>
    <row r="548" spans="1:8" x14ac:dyDescent="0.3">
      <c r="A548" s="1" t="s">
        <v>45</v>
      </c>
      <c r="B548" s="1">
        <v>902</v>
      </c>
      <c r="C548" s="1" t="s">
        <v>1410</v>
      </c>
      <c r="D548" s="1" t="s">
        <v>1411</v>
      </c>
      <c r="E548" s="1">
        <v>37.643107999999998</v>
      </c>
      <c r="F548" s="1">
        <v>126.918221</v>
      </c>
      <c r="G548" s="11">
        <v>42615.458333333336</v>
      </c>
      <c r="H548" s="1">
        <v>10</v>
      </c>
    </row>
    <row r="549" spans="1:8" x14ac:dyDescent="0.3">
      <c r="A549" s="1" t="s">
        <v>45</v>
      </c>
      <c r="B549" s="1">
        <v>903</v>
      </c>
      <c r="C549" s="1" t="s">
        <v>1412</v>
      </c>
      <c r="D549" s="1" t="s">
        <v>1413</v>
      </c>
      <c r="E549" s="1">
        <v>37.645865999999998</v>
      </c>
      <c r="F549" s="1">
        <v>126.927391</v>
      </c>
      <c r="G549" s="11">
        <v>42615.458333333336</v>
      </c>
      <c r="H549" s="1">
        <v>20</v>
      </c>
    </row>
    <row r="550" spans="1:8" x14ac:dyDescent="0.3">
      <c r="A550" s="1" t="s">
        <v>45</v>
      </c>
      <c r="B550" s="1">
        <v>904</v>
      </c>
      <c r="C550" s="1" t="s">
        <v>1414</v>
      </c>
      <c r="D550" s="1" t="s">
        <v>1415</v>
      </c>
      <c r="E550" s="1">
        <v>37.648674</v>
      </c>
      <c r="F550" s="1">
        <v>126.930702</v>
      </c>
      <c r="G550" s="11">
        <v>42615.458333333336</v>
      </c>
      <c r="H550" s="1">
        <v>18</v>
      </c>
    </row>
    <row r="551" spans="1:8" x14ac:dyDescent="0.3">
      <c r="A551" s="1" t="s">
        <v>45</v>
      </c>
      <c r="B551" s="1">
        <v>905</v>
      </c>
      <c r="C551" s="1" t="s">
        <v>1416</v>
      </c>
      <c r="D551" s="1" t="s">
        <v>1417</v>
      </c>
      <c r="E551" s="1">
        <v>37.636234000000002</v>
      </c>
      <c r="F551" s="1">
        <v>126.918999</v>
      </c>
      <c r="G551" s="11">
        <v>42615.458333333336</v>
      </c>
      <c r="H551" s="1">
        <v>11</v>
      </c>
    </row>
    <row r="552" spans="1:8" x14ac:dyDescent="0.3">
      <c r="A552" s="1" t="s">
        <v>45</v>
      </c>
      <c r="B552" s="1">
        <v>906</v>
      </c>
      <c r="C552" s="1" t="s">
        <v>1418</v>
      </c>
      <c r="D552" s="1" t="s">
        <v>1419</v>
      </c>
      <c r="E552" s="1">
        <v>37.61721</v>
      </c>
      <c r="F552" s="1">
        <v>126.919579</v>
      </c>
      <c r="G552" s="11">
        <v>42615.458333333336</v>
      </c>
      <c r="H552" s="1">
        <v>10</v>
      </c>
    </row>
    <row r="553" spans="1:8" x14ac:dyDescent="0.3">
      <c r="A553" s="1" t="s">
        <v>45</v>
      </c>
      <c r="B553" s="1">
        <v>907</v>
      </c>
      <c r="C553" s="1" t="s">
        <v>1420</v>
      </c>
      <c r="D553" s="1" t="s">
        <v>1421</v>
      </c>
      <c r="E553" s="1">
        <v>37.599491</v>
      </c>
      <c r="F553" s="1">
        <v>126.91686199999999</v>
      </c>
      <c r="G553" s="11">
        <v>42615.458333333336</v>
      </c>
      <c r="H553" s="1">
        <v>10</v>
      </c>
    </row>
    <row r="554" spans="1:8" x14ac:dyDescent="0.3">
      <c r="A554" s="1" t="s">
        <v>45</v>
      </c>
      <c r="B554" s="1">
        <v>908</v>
      </c>
      <c r="C554" s="1" t="s">
        <v>1422</v>
      </c>
      <c r="D554" s="1" t="s">
        <v>1423</v>
      </c>
      <c r="E554" s="1">
        <v>37.613185999999999</v>
      </c>
      <c r="F554" s="1">
        <v>126.917351</v>
      </c>
      <c r="G554" s="11">
        <v>42615.458333333336</v>
      </c>
      <c r="H554" s="1">
        <v>10</v>
      </c>
    </row>
    <row r="555" spans="1:8" x14ac:dyDescent="0.3">
      <c r="A555" s="1" t="s">
        <v>45</v>
      </c>
      <c r="B555" s="1">
        <v>909</v>
      </c>
      <c r="C555" s="1" t="s">
        <v>1424</v>
      </c>
      <c r="D555" s="1" t="s">
        <v>1425</v>
      </c>
      <c r="E555" s="1">
        <v>37.586993999999997</v>
      </c>
      <c r="F555" s="1">
        <v>126.922882</v>
      </c>
      <c r="G555" s="11">
        <v>42615.458333333336</v>
      </c>
      <c r="H555" s="1">
        <v>10</v>
      </c>
    </row>
    <row r="556" spans="1:8" x14ac:dyDescent="0.3">
      <c r="A556" s="1" t="s">
        <v>45</v>
      </c>
      <c r="B556" s="1">
        <v>911</v>
      </c>
      <c r="C556" s="1" t="s">
        <v>1426</v>
      </c>
      <c r="D556" s="1" t="s">
        <v>1427</v>
      </c>
      <c r="E556" s="1">
        <v>37.605583000000003</v>
      </c>
      <c r="F556" s="1">
        <v>126.922935</v>
      </c>
      <c r="G556" s="11">
        <v>42615.458333333336</v>
      </c>
      <c r="H556" s="1">
        <v>10</v>
      </c>
    </row>
    <row r="557" spans="1:8" x14ac:dyDescent="0.3">
      <c r="A557" s="1" t="s">
        <v>45</v>
      </c>
      <c r="B557" s="1">
        <v>912</v>
      </c>
      <c r="C557" s="1" t="s">
        <v>1430</v>
      </c>
      <c r="D557" s="1" t="s">
        <v>1431</v>
      </c>
      <c r="E557" s="1">
        <v>37.589661</v>
      </c>
      <c r="F557" s="1">
        <v>126.916946</v>
      </c>
      <c r="G557" s="11">
        <v>42615.458333333336</v>
      </c>
      <c r="H557" s="1">
        <v>10</v>
      </c>
    </row>
    <row r="558" spans="1:8" x14ac:dyDescent="0.3">
      <c r="A558" s="1" t="s">
        <v>45</v>
      </c>
      <c r="B558" s="1">
        <v>913</v>
      </c>
      <c r="C558" s="1" t="s">
        <v>1432</v>
      </c>
      <c r="D558" s="1" t="s">
        <v>1433</v>
      </c>
      <c r="E558" s="1">
        <v>37.600700000000003</v>
      </c>
      <c r="F558" s="1">
        <v>126.92012800000001</v>
      </c>
      <c r="G558" s="11">
        <v>42615.458333333336</v>
      </c>
      <c r="H558" s="1">
        <v>15</v>
      </c>
    </row>
    <row r="559" spans="1:8" x14ac:dyDescent="0.3">
      <c r="A559" s="1" t="s">
        <v>45</v>
      </c>
      <c r="B559" s="1">
        <v>914</v>
      </c>
      <c r="C559" s="1" t="s">
        <v>1434</v>
      </c>
      <c r="D559" s="1" t="s">
        <v>1435</v>
      </c>
      <c r="E559" s="1">
        <v>37.590797000000002</v>
      </c>
      <c r="F559" s="1">
        <v>126.913651</v>
      </c>
      <c r="G559" s="11">
        <v>42615.458333333336</v>
      </c>
      <c r="H559" s="1">
        <v>20</v>
      </c>
    </row>
    <row r="560" spans="1:8" x14ac:dyDescent="0.3">
      <c r="A560" s="1" t="s">
        <v>45</v>
      </c>
      <c r="B560" s="1">
        <v>915</v>
      </c>
      <c r="C560" s="1" t="s">
        <v>1436</v>
      </c>
      <c r="D560" s="1" t="s">
        <v>1437</v>
      </c>
      <c r="E560" s="1">
        <v>37.584381</v>
      </c>
      <c r="F560" s="1">
        <v>126.909897</v>
      </c>
      <c r="G560" s="11">
        <v>42615.458333333336</v>
      </c>
      <c r="H560" s="1">
        <v>10</v>
      </c>
    </row>
    <row r="561" spans="1:8" x14ac:dyDescent="0.3">
      <c r="A561" s="1" t="s">
        <v>45</v>
      </c>
      <c r="B561" s="1">
        <v>916</v>
      </c>
      <c r="C561" s="1" t="s">
        <v>1438</v>
      </c>
      <c r="D561" s="1" t="s">
        <v>1439</v>
      </c>
      <c r="E561" s="1">
        <v>37.607849000000002</v>
      </c>
      <c r="F561" s="1">
        <v>126.92132599999999</v>
      </c>
      <c r="G561" s="11">
        <v>42615.458333333336</v>
      </c>
      <c r="H561" s="1">
        <v>7</v>
      </c>
    </row>
    <row r="562" spans="1:8" x14ac:dyDescent="0.3">
      <c r="A562" s="1" t="s">
        <v>45</v>
      </c>
      <c r="B562" s="1">
        <v>917</v>
      </c>
      <c r="C562" s="1" t="s">
        <v>1440</v>
      </c>
      <c r="D562" s="1" t="s">
        <v>1441</v>
      </c>
      <c r="E562" s="1">
        <v>37.601298999999997</v>
      </c>
      <c r="F562" s="1">
        <v>126.935349</v>
      </c>
      <c r="G562" s="11">
        <v>42615.458333333336</v>
      </c>
      <c r="H562" s="1">
        <v>9</v>
      </c>
    </row>
    <row r="563" spans="1:8" x14ac:dyDescent="0.3">
      <c r="A563" s="1" t="s">
        <v>45</v>
      </c>
      <c r="B563" s="1">
        <v>919</v>
      </c>
      <c r="C563" s="1" t="s">
        <v>1442</v>
      </c>
      <c r="D563" s="1" t="s">
        <v>1443</v>
      </c>
      <c r="E563" s="1">
        <v>37.607948</v>
      </c>
      <c r="F563" s="1">
        <v>126.932503</v>
      </c>
      <c r="G563" s="11">
        <v>42615.458333333336</v>
      </c>
      <c r="H563" s="1">
        <v>10</v>
      </c>
    </row>
    <row r="564" spans="1:8" x14ac:dyDescent="0.3">
      <c r="A564" s="1" t="s">
        <v>45</v>
      </c>
      <c r="B564" s="1">
        <v>921</v>
      </c>
      <c r="C564" s="1" t="s">
        <v>1444</v>
      </c>
      <c r="D564" s="1" t="s">
        <v>1445</v>
      </c>
      <c r="E564" s="1">
        <v>37.630015999999998</v>
      </c>
      <c r="F564" s="1">
        <v>126.91902899999999</v>
      </c>
      <c r="G564" s="11">
        <v>42615.458333333336</v>
      </c>
      <c r="H564" s="1">
        <v>10</v>
      </c>
    </row>
    <row r="565" spans="1:8" x14ac:dyDescent="0.3">
      <c r="A565" s="1" t="s">
        <v>45</v>
      </c>
      <c r="B565" s="1">
        <v>922</v>
      </c>
      <c r="C565" s="1" t="s">
        <v>1448</v>
      </c>
      <c r="D565" s="1" t="s">
        <v>1449</v>
      </c>
      <c r="E565" s="1">
        <v>37.617801999999998</v>
      </c>
      <c r="F565" s="1">
        <v>126.921967</v>
      </c>
      <c r="G565" s="11">
        <v>42615.458333333336</v>
      </c>
      <c r="H565" s="1">
        <v>10</v>
      </c>
    </row>
    <row r="566" spans="1:8" x14ac:dyDescent="0.3">
      <c r="A566" s="1" t="s">
        <v>45</v>
      </c>
      <c r="B566" s="1">
        <v>923</v>
      </c>
      <c r="C566" s="1" t="s">
        <v>1450</v>
      </c>
      <c r="D566" s="1" t="s">
        <v>1451</v>
      </c>
      <c r="E566" s="1">
        <v>37.620949000000003</v>
      </c>
      <c r="F566" s="1">
        <v>126.925636</v>
      </c>
      <c r="G566" s="11">
        <v>42615.458333333336</v>
      </c>
      <c r="H566" s="1">
        <v>10</v>
      </c>
    </row>
    <row r="567" spans="1:8" x14ac:dyDescent="0.3">
      <c r="A567" s="1" t="s">
        <v>45</v>
      </c>
      <c r="B567" s="1">
        <v>924</v>
      </c>
      <c r="C567" s="1" t="s">
        <v>1452</v>
      </c>
      <c r="D567" s="1" t="s">
        <v>1453</v>
      </c>
      <c r="E567" s="1">
        <v>37.628517000000002</v>
      </c>
      <c r="F567" s="1">
        <v>126.929581</v>
      </c>
      <c r="G567" s="11">
        <v>42615.458333333336</v>
      </c>
      <c r="H567" s="1">
        <v>15</v>
      </c>
    </row>
    <row r="568" spans="1:8" x14ac:dyDescent="0.3">
      <c r="A568" s="1" t="s">
        <v>45</v>
      </c>
      <c r="B568" s="1">
        <v>925</v>
      </c>
      <c r="C568" s="1" t="s">
        <v>1454</v>
      </c>
      <c r="D568" s="1" t="s">
        <v>1455</v>
      </c>
      <c r="E568" s="1">
        <v>37.609566000000001</v>
      </c>
      <c r="F568" s="1">
        <v>126.930977</v>
      </c>
      <c r="G568" s="11">
        <v>42615.458333333336</v>
      </c>
      <c r="H568" s="1">
        <v>8</v>
      </c>
    </row>
    <row r="569" spans="1:8" x14ac:dyDescent="0.3">
      <c r="A569" s="1" t="s">
        <v>45</v>
      </c>
      <c r="B569" s="1">
        <v>926</v>
      </c>
      <c r="C569" s="1" t="s">
        <v>1456</v>
      </c>
      <c r="D569" s="1" t="s">
        <v>1457</v>
      </c>
      <c r="E569" s="1">
        <v>37.611179</v>
      </c>
      <c r="F569" s="1">
        <v>126.929665</v>
      </c>
      <c r="G569" s="11">
        <v>42615.458333333336</v>
      </c>
      <c r="H569" s="1">
        <v>8</v>
      </c>
    </row>
    <row r="570" spans="1:8" x14ac:dyDescent="0.3">
      <c r="A570" s="1" t="s">
        <v>45</v>
      </c>
      <c r="B570" s="1">
        <v>927</v>
      </c>
      <c r="C570" s="1" t="s">
        <v>1458</v>
      </c>
      <c r="D570" s="1" t="s">
        <v>1459</v>
      </c>
      <c r="E570" s="1">
        <v>37.617854999999999</v>
      </c>
      <c r="F570" s="1">
        <v>126.922523</v>
      </c>
      <c r="G570" s="11">
        <v>42615.458333333336</v>
      </c>
      <c r="H570" s="1">
        <v>10</v>
      </c>
    </row>
    <row r="571" spans="1:8" x14ac:dyDescent="0.3">
      <c r="A571" s="1" t="s">
        <v>45</v>
      </c>
      <c r="B571" s="1">
        <v>928</v>
      </c>
      <c r="C571" s="1" t="s">
        <v>1460</v>
      </c>
      <c r="D571" s="1" t="s">
        <v>1461</v>
      </c>
      <c r="E571" s="1">
        <v>37.641314999999999</v>
      </c>
      <c r="F571" s="1">
        <v>126.938042</v>
      </c>
      <c r="G571" s="11">
        <v>42615.458333333336</v>
      </c>
      <c r="H571" s="1">
        <v>15</v>
      </c>
    </row>
    <row r="572" spans="1:8" x14ac:dyDescent="0.3">
      <c r="A572" s="1" t="s">
        <v>45</v>
      </c>
      <c r="B572" s="1">
        <v>930</v>
      </c>
      <c r="C572" s="1" t="s">
        <v>1462</v>
      </c>
      <c r="D572" s="1" t="s">
        <v>1463</v>
      </c>
      <c r="E572" s="1">
        <v>37.601661999999997</v>
      </c>
      <c r="F572" s="1">
        <v>126.920303</v>
      </c>
      <c r="G572" s="11">
        <v>42615.458333333336</v>
      </c>
      <c r="H572" s="1">
        <v>7</v>
      </c>
    </row>
    <row r="573" spans="1:8" x14ac:dyDescent="0.3">
      <c r="A573" s="1" t="s">
        <v>45</v>
      </c>
      <c r="B573" s="1">
        <v>931</v>
      </c>
      <c r="C573" s="1" t="s">
        <v>3163</v>
      </c>
      <c r="D573" s="1" t="s">
        <v>3164</v>
      </c>
      <c r="E573" s="1">
        <v>37.604736000000003</v>
      </c>
      <c r="F573" s="1">
        <v>126.91533699999999</v>
      </c>
      <c r="G573" s="11">
        <v>42615.458333333336</v>
      </c>
      <c r="H573" s="1">
        <f>10+5+5</f>
        <v>20</v>
      </c>
    </row>
    <row r="574" spans="1:8" x14ac:dyDescent="0.3">
      <c r="A574" s="1" t="s">
        <v>45</v>
      </c>
      <c r="B574" s="1">
        <v>932</v>
      </c>
      <c r="C574" s="1" t="s">
        <v>1464</v>
      </c>
      <c r="D574" s="1" t="s">
        <v>1465</v>
      </c>
      <c r="E574" s="1">
        <v>37.610004000000004</v>
      </c>
      <c r="F574" s="1">
        <v>126.916397</v>
      </c>
      <c r="G574" s="11">
        <v>42615.458333333336</v>
      </c>
      <c r="H574" s="1">
        <v>10</v>
      </c>
    </row>
    <row r="575" spans="1:8" x14ac:dyDescent="0.3">
      <c r="A575" s="1" t="s">
        <v>45</v>
      </c>
      <c r="B575" s="1">
        <v>933</v>
      </c>
      <c r="C575" s="1" t="s">
        <v>1466</v>
      </c>
      <c r="D575" s="1" t="s">
        <v>1467</v>
      </c>
      <c r="E575" s="1">
        <v>37.612484000000002</v>
      </c>
      <c r="F575" s="1">
        <v>126.914879</v>
      </c>
      <c r="G575" s="11">
        <v>42615.458333333336</v>
      </c>
      <c r="H575" s="1">
        <v>10</v>
      </c>
    </row>
    <row r="576" spans="1:8" x14ac:dyDescent="0.3">
      <c r="A576" s="1" t="s">
        <v>45</v>
      </c>
      <c r="B576" s="1">
        <v>934</v>
      </c>
      <c r="C576" s="1" t="s">
        <v>46</v>
      </c>
      <c r="D576" s="1" t="s">
        <v>47</v>
      </c>
      <c r="E576" s="1">
        <v>37.597141000000001</v>
      </c>
      <c r="F576" s="1">
        <v>126.909599</v>
      </c>
      <c r="G576" s="11">
        <v>43040.666666666664</v>
      </c>
      <c r="H576" s="1">
        <v>15</v>
      </c>
    </row>
    <row r="577" spans="1:8" x14ac:dyDescent="0.3">
      <c r="A577" s="1" t="s">
        <v>45</v>
      </c>
      <c r="B577" s="1">
        <v>935</v>
      </c>
      <c r="C577" s="1" t="s">
        <v>48</v>
      </c>
      <c r="D577" s="1" t="s">
        <v>49</v>
      </c>
      <c r="E577" s="1">
        <v>37.605201999999998</v>
      </c>
      <c r="F577" s="1">
        <v>126.922112</v>
      </c>
      <c r="G577" s="11">
        <v>43040.666666666664</v>
      </c>
      <c r="H577" s="1">
        <v>7</v>
      </c>
    </row>
    <row r="578" spans="1:8" x14ac:dyDescent="0.3">
      <c r="A578" s="1" t="s">
        <v>45</v>
      </c>
      <c r="B578" s="1">
        <v>937</v>
      </c>
      <c r="C578" s="1" t="s">
        <v>50</v>
      </c>
      <c r="D578" s="1" t="s">
        <v>51</v>
      </c>
      <c r="E578" s="1">
        <v>37.645851</v>
      </c>
      <c r="F578" s="1">
        <v>126.92379800000001</v>
      </c>
      <c r="G578" s="11">
        <v>43040.666666666664</v>
      </c>
      <c r="H578" s="1">
        <v>15</v>
      </c>
    </row>
    <row r="579" spans="1:8" x14ac:dyDescent="0.3">
      <c r="A579" s="1" t="s">
        <v>45</v>
      </c>
      <c r="B579" s="1">
        <v>938</v>
      </c>
      <c r="C579" s="1" t="s">
        <v>52</v>
      </c>
      <c r="D579" s="1" t="s">
        <v>53</v>
      </c>
      <c r="E579" s="1">
        <v>37.644683999999998</v>
      </c>
      <c r="F579" s="1">
        <v>126.918457</v>
      </c>
      <c r="G579" s="11">
        <v>43040.666666666664</v>
      </c>
      <c r="H579" s="1">
        <v>15</v>
      </c>
    </row>
    <row r="580" spans="1:8" x14ac:dyDescent="0.3">
      <c r="A580" s="1" t="s">
        <v>45</v>
      </c>
      <c r="B580" s="1">
        <v>939</v>
      </c>
      <c r="C580" s="1" t="s">
        <v>54</v>
      </c>
      <c r="D580" s="1" t="s">
        <v>55</v>
      </c>
      <c r="E580" s="1">
        <v>37.601700000000001</v>
      </c>
      <c r="F580" s="1">
        <v>126.92742200000001</v>
      </c>
      <c r="G580" s="11">
        <v>43040.666666666664</v>
      </c>
      <c r="H580" s="1">
        <v>15</v>
      </c>
    </row>
    <row r="581" spans="1:8" x14ac:dyDescent="0.3">
      <c r="A581" s="1" t="s">
        <v>45</v>
      </c>
      <c r="B581" s="1">
        <v>941</v>
      </c>
      <c r="C581" s="1" t="s">
        <v>56</v>
      </c>
      <c r="D581" s="1" t="s">
        <v>57</v>
      </c>
      <c r="E581" s="1">
        <v>37.637222000000001</v>
      </c>
      <c r="F581" s="1">
        <v>126.93330400000001</v>
      </c>
      <c r="G581" s="11">
        <v>43040.666666666664</v>
      </c>
      <c r="H581" s="1">
        <v>13</v>
      </c>
    </row>
    <row r="582" spans="1:8" x14ac:dyDescent="0.3">
      <c r="A582" s="1" t="s">
        <v>45</v>
      </c>
      <c r="B582" s="1">
        <v>942</v>
      </c>
      <c r="C582" s="1" t="s">
        <v>58</v>
      </c>
      <c r="D582" s="1" t="s">
        <v>59</v>
      </c>
      <c r="E582" s="1">
        <v>37.644081</v>
      </c>
      <c r="F582" s="1">
        <v>126.929283</v>
      </c>
      <c r="G582" s="11">
        <v>43040.666666666664</v>
      </c>
      <c r="H582" s="1">
        <v>9</v>
      </c>
    </row>
    <row r="583" spans="1:8" x14ac:dyDescent="0.3">
      <c r="A583" s="1" t="s">
        <v>45</v>
      </c>
      <c r="B583" s="1">
        <v>943</v>
      </c>
      <c r="C583" s="1" t="s">
        <v>60</v>
      </c>
      <c r="D583" s="1" t="s">
        <v>61</v>
      </c>
      <c r="E583" s="1">
        <v>37.602401999999998</v>
      </c>
      <c r="F583" s="1">
        <v>126.92865</v>
      </c>
      <c r="G583" s="11">
        <v>43040.666666666664</v>
      </c>
      <c r="H583" s="1">
        <v>10</v>
      </c>
    </row>
    <row r="584" spans="1:8" x14ac:dyDescent="0.3">
      <c r="A584" s="1" t="s">
        <v>45</v>
      </c>
      <c r="B584" s="1">
        <v>945</v>
      </c>
      <c r="C584" s="1" t="s">
        <v>65</v>
      </c>
      <c r="D584" s="1" t="s">
        <v>66</v>
      </c>
      <c r="E584" s="1">
        <v>37.634140000000002</v>
      </c>
      <c r="F584" s="1">
        <v>126.932343</v>
      </c>
      <c r="G584" s="11">
        <v>43040.666666666664</v>
      </c>
      <c r="H584" s="1">
        <v>10</v>
      </c>
    </row>
    <row r="585" spans="1:8" s="2" customFormat="1" x14ac:dyDescent="0.3">
      <c r="A585" s="1" t="s">
        <v>45</v>
      </c>
      <c r="B585" s="1">
        <v>946</v>
      </c>
      <c r="C585" s="1" t="s">
        <v>2854</v>
      </c>
      <c r="D585" s="1" t="s">
        <v>2855</v>
      </c>
      <c r="E585" s="1">
        <v>37.618439000000002</v>
      </c>
      <c r="F585" s="1">
        <v>126.932884</v>
      </c>
      <c r="G585" s="11" t="s">
        <v>2856</v>
      </c>
      <c r="H585" s="1">
        <v>10</v>
      </c>
    </row>
    <row r="586" spans="1:8" x14ac:dyDescent="0.3">
      <c r="A586" s="1" t="s">
        <v>45</v>
      </c>
      <c r="B586" s="1">
        <v>947</v>
      </c>
      <c r="C586" s="1" t="s">
        <v>67</v>
      </c>
      <c r="D586" s="1" t="s">
        <v>68</v>
      </c>
      <c r="E586" s="1">
        <v>37.622669000000002</v>
      </c>
      <c r="F586" s="1">
        <v>126.919991</v>
      </c>
      <c r="G586" s="11">
        <v>43040.666666666664</v>
      </c>
      <c r="H586" s="1">
        <v>10</v>
      </c>
    </row>
    <row r="587" spans="1:8" x14ac:dyDescent="0.3">
      <c r="A587" s="1" t="s">
        <v>45</v>
      </c>
      <c r="B587" s="1">
        <v>948</v>
      </c>
      <c r="C587" s="1" t="s">
        <v>69</v>
      </c>
      <c r="D587" s="1" t="s">
        <v>70</v>
      </c>
      <c r="E587" s="1">
        <v>37.577202</v>
      </c>
      <c r="F587" s="1">
        <v>126.902351</v>
      </c>
      <c r="G587" s="11">
        <v>43040.666666666664</v>
      </c>
      <c r="H587" s="1">
        <v>10</v>
      </c>
    </row>
    <row r="588" spans="1:8" x14ac:dyDescent="0.3">
      <c r="A588" s="1" t="s">
        <v>45</v>
      </c>
      <c r="B588" s="1">
        <v>949</v>
      </c>
      <c r="C588" s="1" t="s">
        <v>71</v>
      </c>
      <c r="D588" s="1" t="s">
        <v>72</v>
      </c>
      <c r="E588" s="1">
        <v>37.619781000000003</v>
      </c>
      <c r="F588" s="1">
        <v>126.920807</v>
      </c>
      <c r="G588" s="11">
        <v>43040.666666666664</v>
      </c>
      <c r="H588" s="1">
        <v>7</v>
      </c>
    </row>
    <row r="589" spans="1:8" x14ac:dyDescent="0.3">
      <c r="A589" s="1" t="s">
        <v>45</v>
      </c>
      <c r="B589" s="1">
        <v>950</v>
      </c>
      <c r="C589" s="1" t="s">
        <v>73</v>
      </c>
      <c r="D589" s="1" t="s">
        <v>74</v>
      </c>
      <c r="E589" s="1">
        <v>37.610779000000001</v>
      </c>
      <c r="F589" s="1">
        <v>126.917351</v>
      </c>
      <c r="G589" s="11">
        <v>43040.666666666664</v>
      </c>
      <c r="H589" s="1">
        <v>5</v>
      </c>
    </row>
    <row r="590" spans="1:8" x14ac:dyDescent="0.3">
      <c r="A590" s="1" t="s">
        <v>45</v>
      </c>
      <c r="B590" s="1">
        <v>951</v>
      </c>
      <c r="C590" s="1" t="s">
        <v>75</v>
      </c>
      <c r="D590" s="1" t="s">
        <v>76</v>
      </c>
      <c r="E590" s="1">
        <v>37.619304999999997</v>
      </c>
      <c r="F590" s="1">
        <v>126.920593</v>
      </c>
      <c r="G590" s="11">
        <v>43040.666666666664</v>
      </c>
      <c r="H590" s="1">
        <v>15</v>
      </c>
    </row>
    <row r="591" spans="1:8" x14ac:dyDescent="0.3">
      <c r="A591" s="1" t="s">
        <v>45</v>
      </c>
      <c r="B591" s="1">
        <v>952</v>
      </c>
      <c r="C591" s="1" t="s">
        <v>77</v>
      </c>
      <c r="D591" s="1" t="s">
        <v>78</v>
      </c>
      <c r="E591" s="1">
        <v>37.62265</v>
      </c>
      <c r="F591" s="1">
        <v>126.925247</v>
      </c>
      <c r="G591" s="11">
        <v>43040.666666666664</v>
      </c>
      <c r="H591" s="1">
        <v>10</v>
      </c>
    </row>
    <row r="592" spans="1:8" x14ac:dyDescent="0.3">
      <c r="A592" s="1" t="s">
        <v>45</v>
      </c>
      <c r="B592" s="1">
        <v>953</v>
      </c>
      <c r="C592" s="1" t="s">
        <v>79</v>
      </c>
      <c r="D592" s="1" t="s">
        <v>80</v>
      </c>
      <c r="E592" s="1">
        <v>37.625777999999997</v>
      </c>
      <c r="F592" s="1">
        <v>126.92881800000001</v>
      </c>
      <c r="G592" s="11">
        <v>43040.666666666664</v>
      </c>
      <c r="H592" s="1">
        <v>10</v>
      </c>
    </row>
    <row r="593" spans="1:8" x14ac:dyDescent="0.3">
      <c r="A593" s="1" t="s">
        <v>45</v>
      </c>
      <c r="B593" s="1">
        <v>954</v>
      </c>
      <c r="C593" s="1" t="s">
        <v>627</v>
      </c>
      <c r="D593" s="1" t="s">
        <v>628</v>
      </c>
      <c r="E593" s="1">
        <v>37.642609</v>
      </c>
      <c r="F593" s="1">
        <v>126.92147799999999</v>
      </c>
      <c r="G593" s="11">
        <v>43067.500358796293</v>
      </c>
      <c r="H593" s="1">
        <v>10</v>
      </c>
    </row>
    <row r="594" spans="1:8" x14ac:dyDescent="0.3">
      <c r="A594" s="1" t="s">
        <v>45</v>
      </c>
      <c r="B594" s="1">
        <v>956</v>
      </c>
      <c r="C594" s="1" t="s">
        <v>629</v>
      </c>
      <c r="D594" s="1" t="s">
        <v>630</v>
      </c>
      <c r="E594" s="1">
        <v>37.594375999999997</v>
      </c>
      <c r="F594" s="1">
        <v>126.918159</v>
      </c>
      <c r="G594" s="11">
        <v>43067.50136574074</v>
      </c>
      <c r="H594" s="1">
        <v>9</v>
      </c>
    </row>
    <row r="595" spans="1:8" x14ac:dyDescent="0.3">
      <c r="A595" s="1" t="s">
        <v>45</v>
      </c>
      <c r="B595" s="1">
        <v>958</v>
      </c>
      <c r="C595" s="20" t="s">
        <v>2466</v>
      </c>
      <c r="D595" s="1" t="s">
        <v>2615</v>
      </c>
      <c r="E595" s="1">
        <v>37.600360999999999</v>
      </c>
      <c r="F595" s="1">
        <v>126.922813</v>
      </c>
      <c r="G595" s="1" t="s">
        <v>2861</v>
      </c>
      <c r="H595" s="1">
        <v>13</v>
      </c>
    </row>
    <row r="596" spans="1:8" x14ac:dyDescent="0.3">
      <c r="A596" s="1" t="s">
        <v>45</v>
      </c>
      <c r="B596" s="1">
        <v>959</v>
      </c>
      <c r="C596" s="20" t="s">
        <v>2467</v>
      </c>
      <c r="D596" s="1" t="s">
        <v>2616</v>
      </c>
      <c r="E596" s="1">
        <v>37.643661000000002</v>
      </c>
      <c r="F596" s="1">
        <v>126.914558</v>
      </c>
      <c r="G596" s="1" t="s">
        <v>2951</v>
      </c>
      <c r="H596" s="1">
        <v>10</v>
      </c>
    </row>
    <row r="597" spans="1:8" x14ac:dyDescent="0.3">
      <c r="A597" s="1" t="s">
        <v>45</v>
      </c>
      <c r="B597" s="1">
        <v>960</v>
      </c>
      <c r="C597" s="20" t="s">
        <v>2468</v>
      </c>
      <c r="D597" s="1" t="s">
        <v>2617</v>
      </c>
      <c r="E597" s="1">
        <v>37.638252000000001</v>
      </c>
      <c r="F597" s="1">
        <v>126.919456</v>
      </c>
      <c r="G597" s="1" t="s">
        <v>2951</v>
      </c>
      <c r="H597" s="1">
        <v>15</v>
      </c>
    </row>
    <row r="598" spans="1:8" x14ac:dyDescent="0.3">
      <c r="A598" s="1" t="s">
        <v>45</v>
      </c>
      <c r="B598" s="1">
        <v>961</v>
      </c>
      <c r="C598" s="20" t="s">
        <v>2469</v>
      </c>
      <c r="D598" s="1" t="s">
        <v>2618</v>
      </c>
      <c r="E598" s="1">
        <v>37.610970000000002</v>
      </c>
      <c r="F598" s="1">
        <v>126.92981</v>
      </c>
      <c r="G598" s="1" t="s">
        <v>2951</v>
      </c>
      <c r="H598" s="1">
        <v>8</v>
      </c>
    </row>
    <row r="599" spans="1:8" x14ac:dyDescent="0.3">
      <c r="A599" s="1" t="s">
        <v>45</v>
      </c>
      <c r="B599" s="1">
        <v>962</v>
      </c>
      <c r="C599" s="20" t="s">
        <v>2619</v>
      </c>
      <c r="D599" s="1" t="s">
        <v>2620</v>
      </c>
      <c r="E599" s="1">
        <v>37.639259000000003</v>
      </c>
      <c r="F599" s="1">
        <v>126.918907</v>
      </c>
      <c r="G599" s="1" t="s">
        <v>2951</v>
      </c>
      <c r="H599" s="1">
        <v>10</v>
      </c>
    </row>
    <row r="600" spans="1:8" x14ac:dyDescent="0.3">
      <c r="A600" s="1" t="s">
        <v>45</v>
      </c>
      <c r="B600" s="1">
        <v>963</v>
      </c>
      <c r="C600" s="20" t="s">
        <v>2470</v>
      </c>
      <c r="D600" s="1" t="s">
        <v>2621</v>
      </c>
      <c r="E600" s="1">
        <v>37.614429000000001</v>
      </c>
      <c r="F600" s="1">
        <v>126.932579</v>
      </c>
      <c r="G600" s="1" t="s">
        <v>2861</v>
      </c>
      <c r="H600" s="1">
        <v>13</v>
      </c>
    </row>
    <row r="601" spans="1:8" x14ac:dyDescent="0.3">
      <c r="A601" s="1" t="s">
        <v>45</v>
      </c>
      <c r="B601" s="1">
        <v>964</v>
      </c>
      <c r="C601" s="20" t="s">
        <v>2471</v>
      </c>
      <c r="D601" s="1" t="s">
        <v>2622</v>
      </c>
      <c r="E601" s="1">
        <v>37.616112000000001</v>
      </c>
      <c r="F601" s="1">
        <v>126.92504099999999</v>
      </c>
      <c r="G601" s="1" t="s">
        <v>2861</v>
      </c>
      <c r="H601" s="1">
        <v>10</v>
      </c>
    </row>
    <row r="602" spans="1:8" x14ac:dyDescent="0.3">
      <c r="A602" s="1" t="s">
        <v>45</v>
      </c>
      <c r="B602" s="1">
        <v>965</v>
      </c>
      <c r="C602" s="20" t="s">
        <v>2472</v>
      </c>
      <c r="D602" s="1" t="s">
        <v>2623</v>
      </c>
      <c r="E602" s="1">
        <v>37.593479000000002</v>
      </c>
      <c r="F602" s="1">
        <v>126.923187</v>
      </c>
      <c r="G602" s="1" t="s">
        <v>2861</v>
      </c>
      <c r="H602" s="1">
        <v>10</v>
      </c>
    </row>
    <row r="603" spans="1:8" x14ac:dyDescent="0.3">
      <c r="A603" s="1" t="s">
        <v>45</v>
      </c>
      <c r="B603" s="1">
        <v>966</v>
      </c>
      <c r="C603" s="20" t="s">
        <v>2473</v>
      </c>
      <c r="D603" s="1" t="s">
        <v>2624</v>
      </c>
      <c r="E603" s="1">
        <v>37.609031999999999</v>
      </c>
      <c r="F603" s="1">
        <v>126.93467699999999</v>
      </c>
      <c r="G603" s="1" t="s">
        <v>2952</v>
      </c>
      <c r="H603" s="1">
        <v>10</v>
      </c>
    </row>
    <row r="604" spans="1:8" x14ac:dyDescent="0.3">
      <c r="A604" s="1" t="s">
        <v>45</v>
      </c>
      <c r="B604" s="1">
        <v>967</v>
      </c>
      <c r="C604" s="20" t="s">
        <v>2474</v>
      </c>
      <c r="D604" s="1" t="s">
        <v>2625</v>
      </c>
      <c r="E604" s="1">
        <v>37.608910000000002</v>
      </c>
      <c r="F604" s="1">
        <v>126.932419</v>
      </c>
      <c r="G604" s="1" t="s">
        <v>2862</v>
      </c>
      <c r="H604" s="1">
        <v>13</v>
      </c>
    </row>
    <row r="605" spans="1:8" x14ac:dyDescent="0.3">
      <c r="A605" s="1" t="s">
        <v>45</v>
      </c>
      <c r="B605" s="1">
        <v>968</v>
      </c>
      <c r="C605" s="20" t="s">
        <v>2475</v>
      </c>
      <c r="D605" s="1" t="s">
        <v>2626</v>
      </c>
      <c r="E605" s="1">
        <v>37.642090000000003</v>
      </c>
      <c r="F605" s="1">
        <v>126.929413</v>
      </c>
      <c r="G605" s="1" t="s">
        <v>2951</v>
      </c>
      <c r="H605" s="1">
        <v>7</v>
      </c>
    </row>
    <row r="606" spans="1:8" x14ac:dyDescent="0.3">
      <c r="A606" s="1" t="s">
        <v>45</v>
      </c>
      <c r="B606" s="1">
        <v>969</v>
      </c>
      <c r="C606" s="20" t="s">
        <v>2476</v>
      </c>
      <c r="D606" s="1" t="s">
        <v>2627</v>
      </c>
      <c r="E606" s="1">
        <v>37.643859999999997</v>
      </c>
      <c r="F606" s="1">
        <v>126.931877</v>
      </c>
      <c r="G606" s="1" t="s">
        <v>2895</v>
      </c>
      <c r="H606" s="1">
        <v>9</v>
      </c>
    </row>
    <row r="607" spans="1:8" x14ac:dyDescent="0.3">
      <c r="A607" s="1" t="s">
        <v>45</v>
      </c>
      <c r="B607" s="1">
        <v>971</v>
      </c>
      <c r="C607" s="20" t="s">
        <v>2628</v>
      </c>
      <c r="D607" s="1" t="s">
        <v>2629</v>
      </c>
      <c r="E607" s="1">
        <v>37.602328999999997</v>
      </c>
      <c r="F607" s="1">
        <v>126.906548</v>
      </c>
      <c r="G607" s="1" t="s">
        <v>2895</v>
      </c>
      <c r="H607" s="1">
        <v>10</v>
      </c>
    </row>
    <row r="608" spans="1:8" x14ac:dyDescent="0.3">
      <c r="A608" s="1" t="s">
        <v>83</v>
      </c>
      <c r="B608" s="1">
        <v>1001</v>
      </c>
      <c r="C608" s="1" t="s">
        <v>1473</v>
      </c>
      <c r="D608" s="1" t="s">
        <v>1474</v>
      </c>
      <c r="E608" s="1">
        <v>37.541804999999997</v>
      </c>
      <c r="F608" s="1">
        <v>127.124718</v>
      </c>
      <c r="G608" s="11">
        <v>42844.424895833334</v>
      </c>
      <c r="H608" s="1">
        <v>15</v>
      </c>
    </row>
    <row r="609" spans="1:8" x14ac:dyDescent="0.3">
      <c r="A609" s="1" t="s">
        <v>83</v>
      </c>
      <c r="B609" s="1">
        <v>1002</v>
      </c>
      <c r="C609" s="1" t="s">
        <v>1475</v>
      </c>
      <c r="D609" s="1" t="s">
        <v>1476</v>
      </c>
      <c r="E609" s="1">
        <v>37.545219000000003</v>
      </c>
      <c r="F609" s="1">
        <v>127.125916</v>
      </c>
      <c r="G609" s="11">
        <v>42844.583356481482</v>
      </c>
      <c r="H609" s="1">
        <v>10</v>
      </c>
    </row>
    <row r="610" spans="1:8" x14ac:dyDescent="0.3">
      <c r="A610" s="1" t="s">
        <v>83</v>
      </c>
      <c r="B610" s="1">
        <v>1003</v>
      </c>
      <c r="C610" s="1" t="s">
        <v>1477</v>
      </c>
      <c r="D610" s="1" t="s">
        <v>1476</v>
      </c>
      <c r="E610" s="1">
        <v>37.543914999999998</v>
      </c>
      <c r="F610" s="1">
        <v>127.12545799999999</v>
      </c>
      <c r="G610" s="11">
        <v>42844.594965277778</v>
      </c>
      <c r="H610" s="1">
        <v>20</v>
      </c>
    </row>
    <row r="611" spans="1:8" x14ac:dyDescent="0.3">
      <c r="A611" s="1" t="s">
        <v>83</v>
      </c>
      <c r="B611" s="1">
        <v>1004</v>
      </c>
      <c r="C611" s="1" t="s">
        <v>1478</v>
      </c>
      <c r="D611" s="1" t="s">
        <v>1479</v>
      </c>
      <c r="E611" s="1">
        <v>37.553348999999997</v>
      </c>
      <c r="F611" s="1">
        <v>127.12886</v>
      </c>
      <c r="G611" s="11">
        <v>42844.610729166663</v>
      </c>
      <c r="H611" s="1">
        <v>10</v>
      </c>
    </row>
    <row r="612" spans="1:8" x14ac:dyDescent="0.3">
      <c r="A612" s="1" t="s">
        <v>83</v>
      </c>
      <c r="B612" s="1">
        <v>1006</v>
      </c>
      <c r="C612" s="1" t="s">
        <v>1480</v>
      </c>
      <c r="D612" s="1" t="s">
        <v>1481</v>
      </c>
      <c r="E612" s="1">
        <v>37.554920000000003</v>
      </c>
      <c r="F612" s="1">
        <v>127.142799</v>
      </c>
      <c r="G612" s="11">
        <v>42844.613344907404</v>
      </c>
      <c r="H612" s="1">
        <v>15</v>
      </c>
    </row>
    <row r="613" spans="1:8" x14ac:dyDescent="0.3">
      <c r="A613" s="1" t="s">
        <v>83</v>
      </c>
      <c r="B613" s="1">
        <v>1007</v>
      </c>
      <c r="C613" s="1" t="s">
        <v>1482</v>
      </c>
      <c r="D613" s="1" t="s">
        <v>1483</v>
      </c>
      <c r="E613" s="1">
        <v>37.559517</v>
      </c>
      <c r="F613" s="1">
        <v>127.130844</v>
      </c>
      <c r="G613" s="11">
        <v>42844.61383101852</v>
      </c>
      <c r="H613" s="1">
        <v>16</v>
      </c>
    </row>
    <row r="614" spans="1:8" x14ac:dyDescent="0.3">
      <c r="A614" s="1" t="s">
        <v>83</v>
      </c>
      <c r="B614" s="1">
        <v>1008</v>
      </c>
      <c r="C614" s="1" t="s">
        <v>1484</v>
      </c>
      <c r="D614" s="1" t="s">
        <v>1485</v>
      </c>
      <c r="E614" s="1">
        <v>37.549548999999999</v>
      </c>
      <c r="F614" s="1">
        <v>127.127151</v>
      </c>
      <c r="G614" s="11">
        <v>42844.61446759259</v>
      </c>
      <c r="H614" s="1">
        <v>10</v>
      </c>
    </row>
    <row r="615" spans="1:8" x14ac:dyDescent="0.3">
      <c r="A615" s="1" t="s">
        <v>83</v>
      </c>
      <c r="B615" s="1">
        <v>1009</v>
      </c>
      <c r="C615" s="1" t="s">
        <v>1486</v>
      </c>
      <c r="D615" s="1" t="s">
        <v>1487</v>
      </c>
      <c r="E615" s="1">
        <v>37.538657999999998</v>
      </c>
      <c r="F615" s="1">
        <v>127.12421399999999</v>
      </c>
      <c r="G615" s="11">
        <v>42844.615324074075</v>
      </c>
      <c r="H615" s="1">
        <v>20</v>
      </c>
    </row>
    <row r="616" spans="1:8" x14ac:dyDescent="0.3">
      <c r="A616" s="1" t="s">
        <v>83</v>
      </c>
      <c r="B616" s="1">
        <v>1010</v>
      </c>
      <c r="C616" s="1" t="s">
        <v>1488</v>
      </c>
      <c r="D616" s="1" t="s">
        <v>1489</v>
      </c>
      <c r="E616" s="1">
        <v>37.534481</v>
      </c>
      <c r="F616" s="1">
        <v>127.138344</v>
      </c>
      <c r="G616" s="11">
        <v>42844.616307870368</v>
      </c>
      <c r="H616" s="1">
        <v>20</v>
      </c>
    </row>
    <row r="617" spans="1:8" x14ac:dyDescent="0.3">
      <c r="A617" s="1" t="s">
        <v>83</v>
      </c>
      <c r="B617" s="1">
        <v>1011</v>
      </c>
      <c r="C617" s="1" t="s">
        <v>1490</v>
      </c>
      <c r="D617" s="1" t="s">
        <v>1491</v>
      </c>
      <c r="E617" s="1">
        <v>37.534770999999999</v>
      </c>
      <c r="F617" s="1">
        <v>127.135239</v>
      </c>
      <c r="G617" s="11">
        <v>42844.617222222223</v>
      </c>
      <c r="H617" s="1">
        <v>20</v>
      </c>
    </row>
    <row r="618" spans="1:8" x14ac:dyDescent="0.3">
      <c r="A618" s="1" t="s">
        <v>83</v>
      </c>
      <c r="B618" s="1">
        <v>1012</v>
      </c>
      <c r="C618" s="1" t="s">
        <v>1492</v>
      </c>
      <c r="D618" s="1" t="s">
        <v>1493</v>
      </c>
      <c r="E618" s="1">
        <v>37.536026</v>
      </c>
      <c r="F618" s="1">
        <v>127.122726</v>
      </c>
      <c r="G618" s="11">
        <v>42844.61822916667</v>
      </c>
      <c r="H618" s="1">
        <v>15</v>
      </c>
    </row>
    <row r="619" spans="1:8" x14ac:dyDescent="0.3">
      <c r="A619" s="1" t="s">
        <v>83</v>
      </c>
      <c r="B619" s="1">
        <v>1013</v>
      </c>
      <c r="C619" s="1" t="s">
        <v>1494</v>
      </c>
      <c r="D619" s="1" t="s">
        <v>1495</v>
      </c>
      <c r="E619" s="1">
        <v>37.530773000000003</v>
      </c>
      <c r="F619" s="1">
        <v>127.120926</v>
      </c>
      <c r="G619" s="11">
        <v>42844.61928240741</v>
      </c>
      <c r="H619" s="1">
        <v>15</v>
      </c>
    </row>
    <row r="620" spans="1:8" x14ac:dyDescent="0.3">
      <c r="A620" s="1" t="s">
        <v>83</v>
      </c>
      <c r="B620" s="1">
        <v>1014</v>
      </c>
      <c r="C620" s="1" t="s">
        <v>1496</v>
      </c>
      <c r="D620" s="1" t="s">
        <v>1497</v>
      </c>
      <c r="E620" s="1">
        <v>37.550800000000002</v>
      </c>
      <c r="F620" s="1">
        <v>127.142624</v>
      </c>
      <c r="G620" s="11">
        <v>42844.619768518518</v>
      </c>
      <c r="H620" s="1">
        <v>15</v>
      </c>
    </row>
    <row r="621" spans="1:8" x14ac:dyDescent="0.3">
      <c r="A621" s="1" t="s">
        <v>83</v>
      </c>
      <c r="B621" s="1">
        <v>1015</v>
      </c>
      <c r="C621" s="1" t="s">
        <v>1498</v>
      </c>
      <c r="D621" s="1" t="s">
        <v>1499</v>
      </c>
      <c r="E621" s="1">
        <v>37.550078999999997</v>
      </c>
      <c r="F621" s="1">
        <v>127.146912</v>
      </c>
      <c r="G621" s="11">
        <v>42844.624618055554</v>
      </c>
      <c r="H621" s="1">
        <v>13</v>
      </c>
    </row>
    <row r="622" spans="1:8" x14ac:dyDescent="0.3">
      <c r="A622" s="1" t="s">
        <v>83</v>
      </c>
      <c r="B622" s="1">
        <v>1016</v>
      </c>
      <c r="C622" s="1" t="s">
        <v>1504</v>
      </c>
      <c r="D622" s="1" t="s">
        <v>1505</v>
      </c>
      <c r="E622" s="1">
        <v>37.559398999999999</v>
      </c>
      <c r="F622" s="1">
        <v>127.17115800000001</v>
      </c>
      <c r="G622" s="11">
        <v>42844.625555555554</v>
      </c>
      <c r="H622" s="1">
        <v>10</v>
      </c>
    </row>
    <row r="623" spans="1:8" x14ac:dyDescent="0.3">
      <c r="A623" s="1" t="s">
        <v>83</v>
      </c>
      <c r="B623" s="1">
        <v>1017</v>
      </c>
      <c r="C623" s="1" t="s">
        <v>1506</v>
      </c>
      <c r="D623" s="1" t="s">
        <v>1507</v>
      </c>
      <c r="E623" s="1">
        <v>37.535473000000003</v>
      </c>
      <c r="F623" s="1">
        <v>127.145172</v>
      </c>
      <c r="G623" s="11">
        <v>42844.626631944448</v>
      </c>
      <c r="H623" s="1">
        <v>20</v>
      </c>
    </row>
    <row r="624" spans="1:8" x14ac:dyDescent="0.3">
      <c r="A624" s="1" t="s">
        <v>83</v>
      </c>
      <c r="B624" s="1">
        <v>1018</v>
      </c>
      <c r="C624" s="1" t="s">
        <v>2953</v>
      </c>
      <c r="D624" s="1" t="s">
        <v>2126</v>
      </c>
      <c r="E624" s="1">
        <v>37.524681000000001</v>
      </c>
      <c r="F624" s="1">
        <v>127.135406</v>
      </c>
      <c r="G624" s="11">
        <v>42908.422847222224</v>
      </c>
      <c r="H624" s="1">
        <v>20</v>
      </c>
    </row>
    <row r="625" spans="1:8" x14ac:dyDescent="0.3">
      <c r="A625" s="1" t="s">
        <v>83</v>
      </c>
      <c r="B625" s="1">
        <v>1019</v>
      </c>
      <c r="C625" s="1" t="s">
        <v>1508</v>
      </c>
      <c r="D625" s="1" t="s">
        <v>1509</v>
      </c>
      <c r="E625" s="1">
        <v>37.526825000000002</v>
      </c>
      <c r="F625" s="1">
        <v>127.130028</v>
      </c>
      <c r="G625" s="11">
        <v>42844.627488425926</v>
      </c>
      <c r="H625" s="1">
        <v>10</v>
      </c>
    </row>
    <row r="626" spans="1:8" x14ac:dyDescent="0.3">
      <c r="A626" s="1" t="s">
        <v>83</v>
      </c>
      <c r="B626" s="1">
        <v>1020</v>
      </c>
      <c r="C626" s="1" t="s">
        <v>1510</v>
      </c>
      <c r="D626" s="1" t="s">
        <v>1511</v>
      </c>
      <c r="E626" s="1">
        <v>37.528289999999998</v>
      </c>
      <c r="F626" s="1">
        <v>127.126801</v>
      </c>
      <c r="G626" s="11">
        <v>42844.628310185188</v>
      </c>
      <c r="H626" s="1">
        <v>15</v>
      </c>
    </row>
    <row r="627" spans="1:8" x14ac:dyDescent="0.3">
      <c r="A627" s="1" t="s">
        <v>83</v>
      </c>
      <c r="B627" s="1">
        <v>1021</v>
      </c>
      <c r="C627" s="1" t="s">
        <v>1512</v>
      </c>
      <c r="D627" s="1" t="s">
        <v>1513</v>
      </c>
      <c r="E627" s="1">
        <v>37.564301</v>
      </c>
      <c r="F627" s="1">
        <v>127.17395</v>
      </c>
      <c r="G627" s="11">
        <v>42844.628807870373</v>
      </c>
      <c r="H627" s="1">
        <v>15</v>
      </c>
    </row>
    <row r="628" spans="1:8" x14ac:dyDescent="0.3">
      <c r="A628" s="1" t="s">
        <v>83</v>
      </c>
      <c r="B628" s="1">
        <v>1022</v>
      </c>
      <c r="C628" s="1" t="s">
        <v>1514</v>
      </c>
      <c r="D628" s="1" t="s">
        <v>1515</v>
      </c>
      <c r="E628" s="1">
        <v>37.533763999999998</v>
      </c>
      <c r="F628" s="1">
        <v>127.138031</v>
      </c>
      <c r="G628" s="11">
        <v>42844.62976851852</v>
      </c>
      <c r="H628" s="1">
        <v>20</v>
      </c>
    </row>
    <row r="629" spans="1:8" x14ac:dyDescent="0.3">
      <c r="A629" s="1" t="s">
        <v>83</v>
      </c>
      <c r="B629" s="1">
        <v>1023</v>
      </c>
      <c r="C629" s="1" t="s">
        <v>84</v>
      </c>
      <c r="D629" s="1" t="s">
        <v>85</v>
      </c>
      <c r="E629" s="1">
        <v>37.549999</v>
      </c>
      <c r="F629" s="1">
        <v>127.17469</v>
      </c>
      <c r="G629" s="11">
        <v>43040.666666666664</v>
      </c>
      <c r="H629" s="1">
        <v>15</v>
      </c>
    </row>
    <row r="630" spans="1:8" x14ac:dyDescent="0.3">
      <c r="A630" s="1" t="s">
        <v>83</v>
      </c>
      <c r="B630" s="1">
        <v>1024</v>
      </c>
      <c r="C630" s="1" t="s">
        <v>86</v>
      </c>
      <c r="D630" s="1" t="s">
        <v>87</v>
      </c>
      <c r="E630" s="1">
        <v>37.529251000000002</v>
      </c>
      <c r="F630" s="1">
        <v>127.123108</v>
      </c>
      <c r="G630" s="11">
        <v>43040.666666666664</v>
      </c>
      <c r="H630" s="1">
        <v>10</v>
      </c>
    </row>
    <row r="631" spans="1:8" x14ac:dyDescent="0.3">
      <c r="A631" s="1" t="s">
        <v>83</v>
      </c>
      <c r="B631" s="1">
        <v>1025</v>
      </c>
      <c r="C631" s="1" t="s">
        <v>88</v>
      </c>
      <c r="D631" s="1" t="s">
        <v>89</v>
      </c>
      <c r="E631" s="1">
        <v>37.546841000000001</v>
      </c>
      <c r="F631" s="1">
        <v>127.172516</v>
      </c>
      <c r="G631" s="11">
        <v>43040.666666666664</v>
      </c>
      <c r="H631" s="1">
        <v>10</v>
      </c>
    </row>
    <row r="632" spans="1:8" x14ac:dyDescent="0.3">
      <c r="A632" s="1" t="s">
        <v>83</v>
      </c>
      <c r="B632" s="1">
        <v>1026</v>
      </c>
      <c r="C632" s="1" t="s">
        <v>90</v>
      </c>
      <c r="D632" s="1" t="s">
        <v>91</v>
      </c>
      <c r="E632" s="1">
        <v>37.546630999999998</v>
      </c>
      <c r="F632" s="1">
        <v>127.155884</v>
      </c>
      <c r="G632" s="11">
        <v>43040.666666666664</v>
      </c>
      <c r="H632" s="1">
        <v>14</v>
      </c>
    </row>
    <row r="633" spans="1:8" x14ac:dyDescent="0.3">
      <c r="A633" s="1" t="s">
        <v>83</v>
      </c>
      <c r="B633" s="1">
        <v>1027</v>
      </c>
      <c r="C633" s="1" t="s">
        <v>92</v>
      </c>
      <c r="D633" s="1" t="s">
        <v>93</v>
      </c>
      <c r="E633" s="1">
        <v>37.535998999999997</v>
      </c>
      <c r="F633" s="1">
        <v>127.14769699999999</v>
      </c>
      <c r="G633" s="11">
        <v>43040.666666666664</v>
      </c>
      <c r="H633" s="1">
        <v>20</v>
      </c>
    </row>
    <row r="634" spans="1:8" x14ac:dyDescent="0.3">
      <c r="A634" s="1" t="s">
        <v>83</v>
      </c>
      <c r="B634" s="1">
        <v>1028</v>
      </c>
      <c r="C634" s="1" t="s">
        <v>94</v>
      </c>
      <c r="D634" s="1" t="s">
        <v>95</v>
      </c>
      <c r="E634" s="1">
        <v>37.533099999999997</v>
      </c>
      <c r="F634" s="1">
        <v>127.12278000000001</v>
      </c>
      <c r="G634" s="11">
        <v>43040.666666666664</v>
      </c>
      <c r="H634" s="1">
        <v>10</v>
      </c>
    </row>
    <row r="635" spans="1:8" x14ac:dyDescent="0.3">
      <c r="A635" s="1" t="s">
        <v>83</v>
      </c>
      <c r="B635" s="1">
        <v>1029</v>
      </c>
      <c r="C635" s="1" t="s">
        <v>96</v>
      </c>
      <c r="D635" s="1" t="s">
        <v>97</v>
      </c>
      <c r="E635" s="1">
        <v>37.536541</v>
      </c>
      <c r="F635" s="1">
        <v>127.12539700000001</v>
      </c>
      <c r="G635" s="11">
        <v>43040.666666666664</v>
      </c>
      <c r="H635" s="1">
        <v>10</v>
      </c>
    </row>
    <row r="636" spans="1:8" x14ac:dyDescent="0.3">
      <c r="A636" s="1" t="s">
        <v>83</v>
      </c>
      <c r="B636" s="1">
        <v>1030</v>
      </c>
      <c r="C636" s="1" t="s">
        <v>98</v>
      </c>
      <c r="D636" s="1" t="s">
        <v>99</v>
      </c>
      <c r="E636" s="1">
        <v>37.527061000000003</v>
      </c>
      <c r="F636" s="1">
        <v>127.12206999999999</v>
      </c>
      <c r="G636" s="11">
        <v>43040.666666666664</v>
      </c>
      <c r="H636" s="1">
        <v>15</v>
      </c>
    </row>
    <row r="637" spans="1:8" x14ac:dyDescent="0.3">
      <c r="A637" s="1" t="s">
        <v>83</v>
      </c>
      <c r="B637" s="1">
        <v>1031</v>
      </c>
      <c r="C637" s="1" t="s">
        <v>100</v>
      </c>
      <c r="D637" s="1" t="s">
        <v>101</v>
      </c>
      <c r="E637" s="1">
        <v>37.555850999999997</v>
      </c>
      <c r="F637" s="1">
        <v>127.129898</v>
      </c>
      <c r="G637" s="11">
        <v>43040.666666666664</v>
      </c>
      <c r="H637" s="1">
        <v>15</v>
      </c>
    </row>
    <row r="638" spans="1:8" x14ac:dyDescent="0.3">
      <c r="A638" s="1" t="s">
        <v>83</v>
      </c>
      <c r="B638" s="1">
        <v>1032</v>
      </c>
      <c r="C638" s="1" t="s">
        <v>102</v>
      </c>
      <c r="D638" s="1" t="s">
        <v>103</v>
      </c>
      <c r="E638" s="1">
        <v>37.556728</v>
      </c>
      <c r="F638" s="1">
        <v>127.136208</v>
      </c>
      <c r="G638" s="11">
        <v>43040.666666666664</v>
      </c>
      <c r="H638" s="1">
        <v>20</v>
      </c>
    </row>
    <row r="639" spans="1:8" x14ac:dyDescent="0.3">
      <c r="A639" s="1" t="s">
        <v>83</v>
      </c>
      <c r="B639" s="1">
        <v>1033</v>
      </c>
      <c r="C639" s="1" t="s">
        <v>106</v>
      </c>
      <c r="D639" s="1" t="s">
        <v>107</v>
      </c>
      <c r="E639" s="1">
        <v>37.557991000000001</v>
      </c>
      <c r="F639" s="1">
        <v>127.144707</v>
      </c>
      <c r="G639" s="11">
        <v>43040.666666666664</v>
      </c>
      <c r="H639" s="1">
        <v>10</v>
      </c>
    </row>
    <row r="640" spans="1:8" x14ac:dyDescent="0.3">
      <c r="A640" s="1" t="s">
        <v>83</v>
      </c>
      <c r="B640" s="1">
        <v>1034</v>
      </c>
      <c r="C640" s="1" t="s">
        <v>108</v>
      </c>
      <c r="D640" s="1" t="s">
        <v>109</v>
      </c>
      <c r="E640" s="1">
        <v>37.561909</v>
      </c>
      <c r="F640" s="1">
        <v>127.150749</v>
      </c>
      <c r="G640" s="11">
        <v>43040.666666666664</v>
      </c>
      <c r="H640" s="1">
        <v>15</v>
      </c>
    </row>
    <row r="641" spans="1:8" x14ac:dyDescent="0.3">
      <c r="A641" s="1" t="s">
        <v>83</v>
      </c>
      <c r="B641" s="1">
        <v>1035</v>
      </c>
      <c r="C641" s="1" t="s">
        <v>110</v>
      </c>
      <c r="D641" s="1" t="s">
        <v>111</v>
      </c>
      <c r="E641" s="1">
        <v>37.555016000000002</v>
      </c>
      <c r="F641" s="1">
        <v>127.15527299999999</v>
      </c>
      <c r="G641" s="11">
        <v>43040.666666666664</v>
      </c>
      <c r="H641" s="1">
        <v>20</v>
      </c>
    </row>
    <row r="642" spans="1:8" x14ac:dyDescent="0.3">
      <c r="A642" s="1" t="s">
        <v>83</v>
      </c>
      <c r="B642" s="1">
        <v>1036</v>
      </c>
      <c r="C642" s="1" t="s">
        <v>112</v>
      </c>
      <c r="D642" s="1" t="s">
        <v>113</v>
      </c>
      <c r="E642" s="1">
        <v>37.551997999999998</v>
      </c>
      <c r="F642" s="1">
        <v>127.15329699999999</v>
      </c>
      <c r="G642" s="11">
        <v>43040.666666666664</v>
      </c>
      <c r="H642" s="1">
        <v>10</v>
      </c>
    </row>
    <row r="643" spans="1:8" x14ac:dyDescent="0.3">
      <c r="A643" s="1" t="s">
        <v>83</v>
      </c>
      <c r="B643" s="1">
        <v>1037</v>
      </c>
      <c r="C643" s="1" t="s">
        <v>3185</v>
      </c>
      <c r="D643" s="1" t="s">
        <v>114</v>
      </c>
      <c r="E643" s="1">
        <v>37.562587999999998</v>
      </c>
      <c r="F643" s="1">
        <v>127.177612</v>
      </c>
      <c r="G643" s="11">
        <v>43040.666666666664</v>
      </c>
      <c r="H643" s="1">
        <v>10</v>
      </c>
    </row>
    <row r="644" spans="1:8" x14ac:dyDescent="0.3">
      <c r="A644" s="1" t="s">
        <v>83</v>
      </c>
      <c r="B644" s="1">
        <v>1038</v>
      </c>
      <c r="C644" s="1" t="s">
        <v>115</v>
      </c>
      <c r="D644" s="1" t="s">
        <v>116</v>
      </c>
      <c r="E644" s="1">
        <v>37.568668000000002</v>
      </c>
      <c r="F644" s="1">
        <v>127.174797</v>
      </c>
      <c r="G644" s="11">
        <v>43040.666666666664</v>
      </c>
      <c r="H644" s="1">
        <v>10</v>
      </c>
    </row>
    <row r="645" spans="1:8" x14ac:dyDescent="0.3">
      <c r="A645" s="1" t="s">
        <v>83</v>
      </c>
      <c r="B645" s="1">
        <v>1039</v>
      </c>
      <c r="C645" s="1" t="s">
        <v>117</v>
      </c>
      <c r="D645" s="1" t="s">
        <v>118</v>
      </c>
      <c r="E645" s="1">
        <v>37.561278999999999</v>
      </c>
      <c r="F645" s="1">
        <v>127.167801</v>
      </c>
      <c r="G645" s="11">
        <v>43040.666666666664</v>
      </c>
      <c r="H645" s="1">
        <v>7</v>
      </c>
    </row>
    <row r="646" spans="1:8" x14ac:dyDescent="0.3">
      <c r="A646" s="1" t="s">
        <v>83</v>
      </c>
      <c r="B646" s="1">
        <v>1041</v>
      </c>
      <c r="C646" s="1" t="s">
        <v>119</v>
      </c>
      <c r="D646" s="1" t="s">
        <v>120</v>
      </c>
      <c r="E646" s="1">
        <v>37.559196</v>
      </c>
      <c r="F646" s="1">
        <v>127.15329699999999</v>
      </c>
      <c r="G646" s="11">
        <v>43040.666666666664</v>
      </c>
      <c r="H646" s="1">
        <v>10</v>
      </c>
    </row>
    <row r="647" spans="1:8" x14ac:dyDescent="0.3">
      <c r="A647" s="1" t="s">
        <v>83</v>
      </c>
      <c r="B647" s="1">
        <v>1042</v>
      </c>
      <c r="C647" s="1" t="s">
        <v>121</v>
      </c>
      <c r="D647" s="1" t="s">
        <v>122</v>
      </c>
      <c r="E647" s="1">
        <v>37.568562</v>
      </c>
      <c r="F647" s="1">
        <v>127.177002</v>
      </c>
      <c r="G647" s="11">
        <v>43040.666666666664</v>
      </c>
      <c r="H647" s="1">
        <v>10</v>
      </c>
    </row>
    <row r="648" spans="1:8" x14ac:dyDescent="0.3">
      <c r="A648" s="1" t="s">
        <v>83</v>
      </c>
      <c r="B648" s="1">
        <v>1044</v>
      </c>
      <c r="C648" s="1" t="s">
        <v>125</v>
      </c>
      <c r="D648" s="1" t="s">
        <v>126</v>
      </c>
      <c r="E648" s="1">
        <v>37.545399000000003</v>
      </c>
      <c r="F648" s="1">
        <v>127.142601</v>
      </c>
      <c r="G648" s="11">
        <v>43040.666666666664</v>
      </c>
      <c r="H648" s="1">
        <v>15</v>
      </c>
    </row>
    <row r="649" spans="1:8" x14ac:dyDescent="0.3">
      <c r="A649" s="1" t="s">
        <v>83</v>
      </c>
      <c r="B649" s="1">
        <v>1047</v>
      </c>
      <c r="C649" s="1" t="s">
        <v>693</v>
      </c>
      <c r="D649" s="1" t="s">
        <v>694</v>
      </c>
      <c r="E649" s="1">
        <v>37.536380999999999</v>
      </c>
      <c r="F649" s="1">
        <v>127.137253</v>
      </c>
      <c r="G649" s="11">
        <v>43116.584178240744</v>
      </c>
      <c r="H649" s="1">
        <v>10</v>
      </c>
    </row>
    <row r="650" spans="1:8" x14ac:dyDescent="0.3">
      <c r="A650" s="1" t="s">
        <v>83</v>
      </c>
      <c r="B650" s="1">
        <v>1048</v>
      </c>
      <c r="C650" s="1" t="s">
        <v>697</v>
      </c>
      <c r="D650" s="1" t="s">
        <v>698</v>
      </c>
      <c r="E650" s="1">
        <v>37.531013000000002</v>
      </c>
      <c r="F650" s="1">
        <v>127.142365</v>
      </c>
      <c r="G650" s="11">
        <v>43116.586377314816</v>
      </c>
      <c r="H650" s="1">
        <v>10</v>
      </c>
    </row>
    <row r="651" spans="1:8" x14ac:dyDescent="0.3">
      <c r="A651" s="1" t="s">
        <v>83</v>
      </c>
      <c r="B651" s="1">
        <v>1049</v>
      </c>
      <c r="C651" s="1" t="s">
        <v>3186</v>
      </c>
      <c r="D651" s="1" t="s">
        <v>699</v>
      </c>
      <c r="E651" s="1">
        <v>37.56118</v>
      </c>
      <c r="F651" s="1">
        <v>127.180267</v>
      </c>
      <c r="G651" s="11">
        <v>43116.587037037039</v>
      </c>
      <c r="H651" s="1">
        <v>10</v>
      </c>
    </row>
    <row r="652" spans="1:8" x14ac:dyDescent="0.3">
      <c r="A652" s="1" t="s">
        <v>83</v>
      </c>
      <c r="B652" s="1">
        <v>1050</v>
      </c>
      <c r="C652" s="1" t="s">
        <v>787</v>
      </c>
      <c r="D652" s="1" t="s">
        <v>788</v>
      </c>
      <c r="E652" s="1">
        <v>37.526694999999997</v>
      </c>
      <c r="F652" s="1">
        <v>127.13552900000001</v>
      </c>
      <c r="G652" s="11">
        <v>43157.502557870372</v>
      </c>
      <c r="H652" s="1">
        <v>15</v>
      </c>
    </row>
    <row r="653" spans="1:8" x14ac:dyDescent="0.3">
      <c r="A653" s="1" t="s">
        <v>83</v>
      </c>
      <c r="B653" s="1">
        <v>1051</v>
      </c>
      <c r="C653" s="1" t="s">
        <v>789</v>
      </c>
      <c r="D653" s="1" t="s">
        <v>790</v>
      </c>
      <c r="E653" s="1">
        <v>37.554828999999998</v>
      </c>
      <c r="F653" s="1">
        <v>127.137321</v>
      </c>
      <c r="G653" s="11">
        <v>43157.503483796296</v>
      </c>
      <c r="H653" s="1">
        <v>15</v>
      </c>
    </row>
    <row r="654" spans="1:8" x14ac:dyDescent="0.3">
      <c r="A654" s="1" t="s">
        <v>83</v>
      </c>
      <c r="B654" s="1">
        <v>1052</v>
      </c>
      <c r="C654" s="20" t="s">
        <v>2529</v>
      </c>
      <c r="D654" s="1" t="s">
        <v>2812</v>
      </c>
      <c r="E654" s="1">
        <v>37.556469</v>
      </c>
      <c r="F654" s="1">
        <v>127.15682200000001</v>
      </c>
      <c r="G654" s="1" t="s">
        <v>2954</v>
      </c>
      <c r="H654" s="1">
        <v>10</v>
      </c>
    </row>
    <row r="655" spans="1:8" x14ac:dyDescent="0.3">
      <c r="A655" s="1" t="s">
        <v>83</v>
      </c>
      <c r="B655" s="1">
        <v>1053</v>
      </c>
      <c r="C655" s="20" t="s">
        <v>2530</v>
      </c>
      <c r="D655" s="1" t="s">
        <v>2737</v>
      </c>
      <c r="E655" s="1">
        <v>37.562538000000004</v>
      </c>
      <c r="F655" s="1">
        <v>127.164528</v>
      </c>
      <c r="G655" s="1" t="s">
        <v>2954</v>
      </c>
      <c r="H655" s="1">
        <v>8</v>
      </c>
    </row>
    <row r="656" spans="1:8" x14ac:dyDescent="0.3">
      <c r="A656" s="1" t="s">
        <v>83</v>
      </c>
      <c r="B656" s="1">
        <v>1054</v>
      </c>
      <c r="C656" s="20" t="s">
        <v>2531</v>
      </c>
      <c r="D656" s="1" t="s">
        <v>2955</v>
      </c>
      <c r="E656" s="1">
        <v>37.560009000000001</v>
      </c>
      <c r="F656" s="1">
        <v>127.169579</v>
      </c>
      <c r="G656" s="1" t="s">
        <v>2954</v>
      </c>
      <c r="H656" s="1">
        <v>10</v>
      </c>
    </row>
    <row r="657" spans="1:8" x14ac:dyDescent="0.3">
      <c r="A657" s="1" t="s">
        <v>83</v>
      </c>
      <c r="B657" s="1">
        <v>1056</v>
      </c>
      <c r="C657" s="20" t="s">
        <v>3187</v>
      </c>
      <c r="D657" s="1" t="s">
        <v>2813</v>
      </c>
      <c r="E657" s="1">
        <v>37.563332000000003</v>
      </c>
      <c r="F657" s="1">
        <v>127.179092</v>
      </c>
      <c r="G657" s="1" t="s">
        <v>2956</v>
      </c>
      <c r="H657" s="1">
        <v>10</v>
      </c>
    </row>
    <row r="658" spans="1:8" x14ac:dyDescent="0.3">
      <c r="A658" s="1" t="s">
        <v>83</v>
      </c>
      <c r="B658" s="1">
        <v>1057</v>
      </c>
      <c r="C658" s="20" t="s">
        <v>2532</v>
      </c>
      <c r="D658" s="1" t="s">
        <v>2814</v>
      </c>
      <c r="E658" s="1">
        <v>37.555790000000002</v>
      </c>
      <c r="F658" s="1">
        <v>127.173813</v>
      </c>
      <c r="G658" s="1" t="s">
        <v>2957</v>
      </c>
      <c r="H658" s="1">
        <v>15</v>
      </c>
    </row>
    <row r="659" spans="1:8" x14ac:dyDescent="0.3">
      <c r="A659" s="1" t="s">
        <v>83</v>
      </c>
      <c r="B659" s="1">
        <v>1058</v>
      </c>
      <c r="C659" s="20" t="s">
        <v>2815</v>
      </c>
      <c r="D659" s="1" t="s">
        <v>2816</v>
      </c>
      <c r="E659" s="1">
        <v>37.553471000000002</v>
      </c>
      <c r="F659" s="1">
        <v>127.165001</v>
      </c>
      <c r="G659" s="1" t="s">
        <v>2957</v>
      </c>
      <c r="H659" s="1">
        <v>12</v>
      </c>
    </row>
    <row r="660" spans="1:8" x14ac:dyDescent="0.3">
      <c r="A660" s="1" t="s">
        <v>83</v>
      </c>
      <c r="B660" s="1">
        <v>1059</v>
      </c>
      <c r="C660" s="20" t="s">
        <v>2542</v>
      </c>
      <c r="D660" s="1" t="s">
        <v>2819</v>
      </c>
      <c r="E660" s="1">
        <v>37.538181000000002</v>
      </c>
      <c r="F660" s="1">
        <v>127.13175200000001</v>
      </c>
      <c r="G660" s="1" t="s">
        <v>2958</v>
      </c>
      <c r="H660" s="1">
        <v>15</v>
      </c>
    </row>
    <row r="661" spans="1:8" x14ac:dyDescent="0.3">
      <c r="A661" s="1" t="s">
        <v>83</v>
      </c>
      <c r="B661" s="1">
        <v>1060</v>
      </c>
      <c r="C661" s="20" t="s">
        <v>2540</v>
      </c>
      <c r="D661" s="1" t="s">
        <v>2820</v>
      </c>
      <c r="E661" s="1">
        <v>37.544659000000003</v>
      </c>
      <c r="F661" s="1">
        <v>127.132637</v>
      </c>
      <c r="G661" s="1" t="s">
        <v>2959</v>
      </c>
      <c r="H661" s="1">
        <v>8</v>
      </c>
    </row>
    <row r="662" spans="1:8" x14ac:dyDescent="0.3">
      <c r="A662" s="1" t="s">
        <v>83</v>
      </c>
      <c r="B662" s="1">
        <v>1061</v>
      </c>
      <c r="C662" s="20" t="s">
        <v>2960</v>
      </c>
      <c r="D662" s="1" t="s">
        <v>2961</v>
      </c>
      <c r="E662" s="1">
        <v>37.546928000000001</v>
      </c>
      <c r="F662" s="1">
        <v>127.134621</v>
      </c>
      <c r="G662" s="1" t="s">
        <v>2957</v>
      </c>
      <c r="H662" s="1">
        <v>10</v>
      </c>
    </row>
    <row r="663" spans="1:8" x14ac:dyDescent="0.3">
      <c r="A663" s="1" t="s">
        <v>83</v>
      </c>
      <c r="B663" s="1">
        <v>1062</v>
      </c>
      <c r="C663" s="20" t="s">
        <v>2821</v>
      </c>
      <c r="D663" s="1" t="s">
        <v>2822</v>
      </c>
      <c r="E663" s="1">
        <v>37.551079000000001</v>
      </c>
      <c r="F663" s="1">
        <v>127.162621</v>
      </c>
      <c r="G663" s="1" t="s">
        <v>2957</v>
      </c>
      <c r="H663" s="1">
        <v>15</v>
      </c>
    </row>
    <row r="664" spans="1:8" x14ac:dyDescent="0.3">
      <c r="A664" s="1" t="s">
        <v>127</v>
      </c>
      <c r="B664" s="1">
        <v>1101</v>
      </c>
      <c r="C664" s="1" t="s">
        <v>1518</v>
      </c>
      <c r="D664" s="1" t="s">
        <v>1519</v>
      </c>
      <c r="E664" s="1">
        <v>37.581612</v>
      </c>
      <c r="F664" s="1">
        <v>126.798599</v>
      </c>
      <c r="G664" s="11">
        <v>42849.392233796294</v>
      </c>
      <c r="H664" s="1">
        <v>10</v>
      </c>
    </row>
    <row r="665" spans="1:8" x14ac:dyDescent="0.3">
      <c r="A665" s="1" t="s">
        <v>127</v>
      </c>
      <c r="B665" s="1">
        <v>1102</v>
      </c>
      <c r="C665" s="1" t="s">
        <v>1520</v>
      </c>
      <c r="D665" s="1" t="s">
        <v>1521</v>
      </c>
      <c r="E665" s="1">
        <v>37.573642999999997</v>
      </c>
      <c r="F665" s="1">
        <v>126.811806</v>
      </c>
      <c r="G665" s="11">
        <v>42849.393240740741</v>
      </c>
      <c r="H665" s="1">
        <v>10</v>
      </c>
    </row>
    <row r="666" spans="1:8" x14ac:dyDescent="0.3">
      <c r="A666" s="1" t="s">
        <v>127</v>
      </c>
      <c r="B666" s="1">
        <v>1103</v>
      </c>
      <c r="C666" s="1" t="s">
        <v>2127</v>
      </c>
      <c r="D666" s="1" t="s">
        <v>2128</v>
      </c>
      <c r="E666" s="1">
        <v>37.577221000000002</v>
      </c>
      <c r="F666" s="1">
        <v>126.812195</v>
      </c>
      <c r="G666" s="11">
        <v>42908.423784722225</v>
      </c>
      <c r="H666" s="1">
        <v>10</v>
      </c>
    </row>
    <row r="667" spans="1:8" x14ac:dyDescent="0.3">
      <c r="A667" s="1" t="s">
        <v>127</v>
      </c>
      <c r="B667" s="1">
        <v>1105</v>
      </c>
      <c r="C667" s="1" t="s">
        <v>1522</v>
      </c>
      <c r="D667" s="1" t="s">
        <v>1523</v>
      </c>
      <c r="E667" s="1">
        <v>37.581623</v>
      </c>
      <c r="F667" s="1">
        <v>126.812653</v>
      </c>
      <c r="G667" s="11">
        <v>42849.397847222222</v>
      </c>
      <c r="H667" s="1">
        <v>10</v>
      </c>
    </row>
    <row r="668" spans="1:8" x14ac:dyDescent="0.3">
      <c r="A668" s="1" t="s">
        <v>127</v>
      </c>
      <c r="B668" s="1">
        <v>1106</v>
      </c>
      <c r="C668" s="1" t="s">
        <v>2113</v>
      </c>
      <c r="D668" s="1" t="s">
        <v>2114</v>
      </c>
      <c r="E668" s="1">
        <v>37.573031999999998</v>
      </c>
      <c r="F668" s="1">
        <v>126.816452</v>
      </c>
      <c r="G668" s="11">
        <v>42906.41678240741</v>
      </c>
      <c r="H668" s="1">
        <v>10</v>
      </c>
    </row>
    <row r="669" spans="1:8" x14ac:dyDescent="0.3">
      <c r="A669" s="1" t="s">
        <v>127</v>
      </c>
      <c r="B669" s="1">
        <v>1108</v>
      </c>
      <c r="C669" s="1" t="s">
        <v>3184</v>
      </c>
      <c r="D669" s="1" t="s">
        <v>1526</v>
      </c>
      <c r="E669" s="1">
        <v>37.563560000000003</v>
      </c>
      <c r="F669" s="1">
        <v>126.81014999999999</v>
      </c>
      <c r="G669" s="11">
        <v>42849.398611111108</v>
      </c>
      <c r="H669" s="1">
        <v>8</v>
      </c>
    </row>
    <row r="670" spans="1:8" x14ac:dyDescent="0.3">
      <c r="A670" s="1" t="s">
        <v>127</v>
      </c>
      <c r="B670" s="1">
        <v>1109</v>
      </c>
      <c r="C670" s="1" t="s">
        <v>1527</v>
      </c>
      <c r="D670" s="1" t="s">
        <v>1526</v>
      </c>
      <c r="E670" s="1">
        <v>37.563347</v>
      </c>
      <c r="F670" s="1">
        <v>126.810486</v>
      </c>
      <c r="G670" s="11">
        <v>42849.399155092593</v>
      </c>
      <c r="H670" s="1">
        <v>6</v>
      </c>
    </row>
    <row r="671" spans="1:8" x14ac:dyDescent="0.3">
      <c r="A671" s="1" t="s">
        <v>127</v>
      </c>
      <c r="B671" s="1">
        <v>1110</v>
      </c>
      <c r="C671" s="1" t="s">
        <v>2121</v>
      </c>
      <c r="D671" s="1" t="s">
        <v>2122</v>
      </c>
      <c r="E671" s="1">
        <v>37.562683</v>
      </c>
      <c r="F671" s="1">
        <v>126.816238</v>
      </c>
      <c r="G671" s="11">
        <v>42906.432083333333</v>
      </c>
      <c r="H671" s="1">
        <v>10</v>
      </c>
    </row>
    <row r="672" spans="1:8" x14ac:dyDescent="0.3">
      <c r="A672" s="1" t="s">
        <v>127</v>
      </c>
      <c r="B672" s="1">
        <v>1111</v>
      </c>
      <c r="C672" s="1" t="s">
        <v>3165</v>
      </c>
      <c r="D672" s="1" t="s">
        <v>642</v>
      </c>
      <c r="E672" s="1">
        <v>37.566982000000003</v>
      </c>
      <c r="F672" s="1">
        <v>126.8218</v>
      </c>
      <c r="G672" s="11">
        <v>42849.4</v>
      </c>
      <c r="H672" s="1">
        <v>15</v>
      </c>
    </row>
    <row r="673" spans="1:8" x14ac:dyDescent="0.3">
      <c r="A673" s="1" t="s">
        <v>127</v>
      </c>
      <c r="B673" s="1">
        <v>1112</v>
      </c>
      <c r="C673" s="1" t="s">
        <v>1528</v>
      </c>
      <c r="D673" s="1" t="s">
        <v>1529</v>
      </c>
      <c r="E673" s="1">
        <v>37.568576999999998</v>
      </c>
      <c r="F673" s="1">
        <v>126.824776</v>
      </c>
      <c r="G673" s="11">
        <v>42849.400578703702</v>
      </c>
      <c r="H673" s="1">
        <v>15</v>
      </c>
    </row>
    <row r="674" spans="1:8" x14ac:dyDescent="0.3">
      <c r="A674" s="1" t="s">
        <v>127</v>
      </c>
      <c r="B674" s="1">
        <v>1113</v>
      </c>
      <c r="C674" s="1" t="s">
        <v>1530</v>
      </c>
      <c r="D674" s="1" t="s">
        <v>1531</v>
      </c>
      <c r="E674" s="1">
        <v>37.573093</v>
      </c>
      <c r="F674" s="1">
        <v>126.82289900000001</v>
      </c>
      <c r="G674" s="11">
        <v>42849.401736111111</v>
      </c>
      <c r="H674" s="1">
        <v>15</v>
      </c>
    </row>
    <row r="675" spans="1:8" x14ac:dyDescent="0.3">
      <c r="A675" s="1" t="s">
        <v>127</v>
      </c>
      <c r="B675" s="1">
        <v>1114</v>
      </c>
      <c r="C675" s="1" t="s">
        <v>1532</v>
      </c>
      <c r="D675" s="1" t="s">
        <v>1533</v>
      </c>
      <c r="E675" s="1">
        <v>37.572780999999999</v>
      </c>
      <c r="F675" s="1">
        <v>126.826279</v>
      </c>
      <c r="G675" s="11">
        <v>42849.403668981482</v>
      </c>
      <c r="H675" s="1">
        <v>15</v>
      </c>
    </row>
    <row r="676" spans="1:8" x14ac:dyDescent="0.3">
      <c r="A676" s="1" t="s">
        <v>127</v>
      </c>
      <c r="B676" s="1">
        <v>1115</v>
      </c>
      <c r="C676" s="1" t="s">
        <v>2129</v>
      </c>
      <c r="D676" s="1" t="s">
        <v>2130</v>
      </c>
      <c r="E676" s="1">
        <v>37.551665999999997</v>
      </c>
      <c r="F676" s="1">
        <v>126.86409</v>
      </c>
      <c r="G676" s="11">
        <v>42908.425752314812</v>
      </c>
      <c r="H676" s="1">
        <v>10</v>
      </c>
    </row>
    <row r="677" spans="1:8" x14ac:dyDescent="0.3">
      <c r="A677" s="1" t="s">
        <v>127</v>
      </c>
      <c r="B677" s="1">
        <v>1117</v>
      </c>
      <c r="C677" s="1" t="s">
        <v>2131</v>
      </c>
      <c r="D677" s="1" t="s">
        <v>2132</v>
      </c>
      <c r="E677" s="1">
        <v>37.558197</v>
      </c>
      <c r="F677" s="1">
        <v>126.844261</v>
      </c>
      <c r="G677" s="11">
        <v>42908.426400462966</v>
      </c>
      <c r="H677" s="1">
        <v>10</v>
      </c>
    </row>
    <row r="678" spans="1:8" x14ac:dyDescent="0.3">
      <c r="A678" s="1" t="s">
        <v>127</v>
      </c>
      <c r="B678" s="1">
        <v>1118</v>
      </c>
      <c r="C678" s="1" t="s">
        <v>1534</v>
      </c>
      <c r="D678" s="1" t="s">
        <v>1535</v>
      </c>
      <c r="E678" s="1">
        <v>37.557461000000004</v>
      </c>
      <c r="F678" s="1">
        <v>126.861458</v>
      </c>
      <c r="G678" s="11">
        <v>42849.404131944444</v>
      </c>
      <c r="H678" s="1">
        <v>10</v>
      </c>
    </row>
    <row r="679" spans="1:8" x14ac:dyDescent="0.3">
      <c r="A679" s="1" t="s">
        <v>127</v>
      </c>
      <c r="B679" s="1">
        <v>1119</v>
      </c>
      <c r="C679" s="1" t="s">
        <v>1536</v>
      </c>
      <c r="D679" s="1" t="s">
        <v>1537</v>
      </c>
      <c r="E679" s="1">
        <v>37.554253000000003</v>
      </c>
      <c r="F679" s="1">
        <v>126.86756099999999</v>
      </c>
      <c r="G679" s="11">
        <v>42849.404861111114</v>
      </c>
      <c r="H679" s="1">
        <v>6</v>
      </c>
    </row>
    <row r="680" spans="1:8" x14ac:dyDescent="0.3">
      <c r="A680" s="1" t="s">
        <v>127</v>
      </c>
      <c r="B680" s="1">
        <v>1120</v>
      </c>
      <c r="C680" s="1" t="s">
        <v>1538</v>
      </c>
      <c r="D680" s="1" t="s">
        <v>1539</v>
      </c>
      <c r="E680" s="1">
        <v>37.565188999999997</v>
      </c>
      <c r="F680" s="1">
        <v>126.853996</v>
      </c>
      <c r="G680" s="11">
        <v>42849.405347222222</v>
      </c>
      <c r="H680" s="1">
        <v>10</v>
      </c>
    </row>
    <row r="681" spans="1:8" x14ac:dyDescent="0.3">
      <c r="A681" s="1" t="s">
        <v>127</v>
      </c>
      <c r="B681" s="1">
        <v>1121</v>
      </c>
      <c r="C681" s="1" t="s">
        <v>1540</v>
      </c>
      <c r="D681" s="1" t="s">
        <v>1541</v>
      </c>
      <c r="E681" s="1">
        <v>37.559479000000003</v>
      </c>
      <c r="F681" s="1">
        <v>126.86438</v>
      </c>
      <c r="G681" s="11">
        <v>42849.406377314815</v>
      </c>
      <c r="H681" s="1">
        <v>15</v>
      </c>
    </row>
    <row r="682" spans="1:8" x14ac:dyDescent="0.3">
      <c r="A682" s="1" t="s">
        <v>127</v>
      </c>
      <c r="B682" s="1">
        <v>1122</v>
      </c>
      <c r="C682" s="1" t="s">
        <v>1544</v>
      </c>
      <c r="D682" s="1" t="s">
        <v>1545</v>
      </c>
      <c r="E682" s="1">
        <v>37.561931999999999</v>
      </c>
      <c r="F682" s="1">
        <v>126.86386899999999</v>
      </c>
      <c r="G682" s="11">
        <v>42849.406863425924</v>
      </c>
      <c r="H682" s="1">
        <v>10</v>
      </c>
    </row>
    <row r="683" spans="1:8" x14ac:dyDescent="0.3">
      <c r="A683" s="1" t="s">
        <v>127</v>
      </c>
      <c r="B683" s="1">
        <v>1124</v>
      </c>
      <c r="C683" s="1" t="s">
        <v>1546</v>
      </c>
      <c r="D683" s="1" t="s">
        <v>1547</v>
      </c>
      <c r="E683" s="1">
        <v>37.557968000000002</v>
      </c>
      <c r="F683" s="1">
        <v>126.83828699999999</v>
      </c>
      <c r="G683" s="11">
        <v>42849.407719907409</v>
      </c>
      <c r="H683" s="1">
        <v>10</v>
      </c>
    </row>
    <row r="684" spans="1:8" x14ac:dyDescent="0.3">
      <c r="A684" s="1" t="s">
        <v>127</v>
      </c>
      <c r="B684" s="1">
        <v>1125</v>
      </c>
      <c r="C684" s="1" t="s">
        <v>2133</v>
      </c>
      <c r="D684" s="1" t="s">
        <v>2134</v>
      </c>
      <c r="E684" s="1">
        <v>37.552914000000001</v>
      </c>
      <c r="F684" s="1">
        <v>126.83657100000001</v>
      </c>
      <c r="G684" s="11">
        <v>42908.428032407406</v>
      </c>
      <c r="H684" s="1">
        <v>10</v>
      </c>
    </row>
    <row r="685" spans="1:8" x14ac:dyDescent="0.3">
      <c r="A685" s="1" t="s">
        <v>127</v>
      </c>
      <c r="B685" s="1">
        <v>1126</v>
      </c>
      <c r="C685" s="1" t="s">
        <v>1548</v>
      </c>
      <c r="D685" s="1" t="s">
        <v>1549</v>
      </c>
      <c r="E685" s="1">
        <v>37.548907999999997</v>
      </c>
      <c r="F685" s="1">
        <v>126.836563</v>
      </c>
      <c r="G685" s="11">
        <v>42849.408379629633</v>
      </c>
      <c r="H685" s="1">
        <v>7</v>
      </c>
    </row>
    <row r="686" spans="1:8" x14ac:dyDescent="0.3">
      <c r="A686" s="1" t="s">
        <v>127</v>
      </c>
      <c r="B686" s="1">
        <v>1127</v>
      </c>
      <c r="C686" s="1" t="s">
        <v>1550</v>
      </c>
      <c r="D686" s="1" t="s">
        <v>1551</v>
      </c>
      <c r="E686" s="1">
        <v>37.540981000000002</v>
      </c>
      <c r="F686" s="1">
        <v>126.83854700000001</v>
      </c>
      <c r="G686" s="11">
        <v>42849.410740740743</v>
      </c>
      <c r="H686" s="1">
        <v>10</v>
      </c>
    </row>
    <row r="687" spans="1:8" x14ac:dyDescent="0.3">
      <c r="A687" s="1" t="s">
        <v>127</v>
      </c>
      <c r="B687" s="1">
        <v>1128</v>
      </c>
      <c r="C687" s="1" t="s">
        <v>2123</v>
      </c>
      <c r="D687" s="1" t="s">
        <v>1553</v>
      </c>
      <c r="E687" s="1">
        <v>37.541412000000001</v>
      </c>
      <c r="F687" s="1">
        <v>126.840225</v>
      </c>
      <c r="G687" s="11">
        <v>42906.435949074075</v>
      </c>
      <c r="H687" s="1">
        <v>10</v>
      </c>
    </row>
    <row r="688" spans="1:8" x14ac:dyDescent="0.3">
      <c r="A688" s="1" t="s">
        <v>127</v>
      </c>
      <c r="B688" s="1">
        <v>1129</v>
      </c>
      <c r="C688" s="1" t="s">
        <v>1552</v>
      </c>
      <c r="D688" s="1" t="s">
        <v>1553</v>
      </c>
      <c r="E688" s="1">
        <v>37.542099</v>
      </c>
      <c r="F688" s="1">
        <v>126.84021799999999</v>
      </c>
      <c r="G688" s="11">
        <v>42849.41133101852</v>
      </c>
      <c r="H688" s="1">
        <v>7</v>
      </c>
    </row>
    <row r="689" spans="1:8" x14ac:dyDescent="0.3">
      <c r="A689" s="1" t="s">
        <v>127</v>
      </c>
      <c r="B689" s="1">
        <v>1130</v>
      </c>
      <c r="C689" s="1" t="s">
        <v>1554</v>
      </c>
      <c r="D689" s="1" t="s">
        <v>1555</v>
      </c>
      <c r="E689" s="1">
        <v>37.542751000000003</v>
      </c>
      <c r="F689" s="1">
        <v>126.84262099999999</v>
      </c>
      <c r="G689" s="11">
        <v>42849.412291666667</v>
      </c>
      <c r="H689" s="1">
        <v>7</v>
      </c>
    </row>
    <row r="690" spans="1:8" x14ac:dyDescent="0.3">
      <c r="A690" s="1" t="s">
        <v>127</v>
      </c>
      <c r="B690" s="1">
        <v>1131</v>
      </c>
      <c r="C690" s="1" t="s">
        <v>1556</v>
      </c>
      <c r="D690" s="1" t="s">
        <v>1557</v>
      </c>
      <c r="E690" s="1">
        <v>37.546444000000001</v>
      </c>
      <c r="F690" s="1">
        <v>126.84545900000001</v>
      </c>
      <c r="G690" s="11">
        <v>42849.414317129631</v>
      </c>
      <c r="H690" s="1">
        <v>8</v>
      </c>
    </row>
    <row r="691" spans="1:8" x14ac:dyDescent="0.3">
      <c r="A691" s="1" t="s">
        <v>127</v>
      </c>
      <c r="B691" s="1">
        <v>1132</v>
      </c>
      <c r="C691" s="1" t="s">
        <v>1558</v>
      </c>
      <c r="D691" s="1" t="s">
        <v>1559</v>
      </c>
      <c r="E691" s="1">
        <v>37.551108999999997</v>
      </c>
      <c r="F691" s="1">
        <v>126.863708</v>
      </c>
      <c r="G691" s="11">
        <v>42849.414803240739</v>
      </c>
      <c r="H691" s="1">
        <v>10</v>
      </c>
    </row>
    <row r="692" spans="1:8" x14ac:dyDescent="0.3">
      <c r="A692" s="1" t="s">
        <v>127</v>
      </c>
      <c r="B692" s="1">
        <v>1135</v>
      </c>
      <c r="C692" s="1" t="s">
        <v>1562</v>
      </c>
      <c r="D692" s="1" t="s">
        <v>1563</v>
      </c>
      <c r="E692" s="1">
        <v>37.546531999999999</v>
      </c>
      <c r="F692" s="1">
        <v>126.862549</v>
      </c>
      <c r="G692" s="11">
        <v>42849.41609953704</v>
      </c>
      <c r="H692" s="1">
        <v>10</v>
      </c>
    </row>
    <row r="693" spans="1:8" x14ac:dyDescent="0.3">
      <c r="A693" s="1" t="s">
        <v>127</v>
      </c>
      <c r="B693" s="1">
        <v>1136</v>
      </c>
      <c r="C693" s="1" t="s">
        <v>1564</v>
      </c>
      <c r="D693" s="1" t="s">
        <v>1565</v>
      </c>
      <c r="E693" s="1">
        <v>37.544787999999997</v>
      </c>
      <c r="F693" s="1">
        <v>126.86199999999999</v>
      </c>
      <c r="G693" s="11">
        <v>42849.416921296295</v>
      </c>
      <c r="H693" s="1">
        <v>10</v>
      </c>
    </row>
    <row r="694" spans="1:8" x14ac:dyDescent="0.3">
      <c r="A694" s="1" t="s">
        <v>127</v>
      </c>
      <c r="B694" s="1">
        <v>1137</v>
      </c>
      <c r="C694" s="1" t="s">
        <v>1566</v>
      </c>
      <c r="D694" s="1" t="s">
        <v>1567</v>
      </c>
      <c r="E694" s="1">
        <v>37.541431000000003</v>
      </c>
      <c r="F694" s="1">
        <v>126.86322</v>
      </c>
      <c r="G694" s="11">
        <v>42849.41747685185</v>
      </c>
      <c r="H694" s="1">
        <v>10</v>
      </c>
    </row>
    <row r="695" spans="1:8" x14ac:dyDescent="0.3">
      <c r="A695" s="1" t="s">
        <v>127</v>
      </c>
      <c r="B695" s="1">
        <v>1139</v>
      </c>
      <c r="C695" s="1" t="s">
        <v>1568</v>
      </c>
      <c r="D695" s="1" t="s">
        <v>1569</v>
      </c>
      <c r="E695" s="1">
        <v>37.536991</v>
      </c>
      <c r="F695" s="1">
        <v>126.863365</v>
      </c>
      <c r="G695" s="11">
        <v>42849.418726851851</v>
      </c>
      <c r="H695" s="1">
        <v>8</v>
      </c>
    </row>
    <row r="696" spans="1:8" x14ac:dyDescent="0.3">
      <c r="A696" s="1" t="s">
        <v>127</v>
      </c>
      <c r="B696" s="1">
        <v>1140</v>
      </c>
      <c r="C696" s="1" t="s">
        <v>1570</v>
      </c>
      <c r="D696" s="1" t="s">
        <v>1571</v>
      </c>
      <c r="E696" s="1">
        <v>37.531399</v>
      </c>
      <c r="F696" s="1">
        <v>126.863609</v>
      </c>
      <c r="G696" s="11">
        <v>42849.419803240744</v>
      </c>
      <c r="H696" s="1">
        <v>15</v>
      </c>
    </row>
    <row r="697" spans="1:8" x14ac:dyDescent="0.3">
      <c r="A697" s="1" t="s">
        <v>127</v>
      </c>
      <c r="B697" s="1">
        <v>1141</v>
      </c>
      <c r="C697" s="1" t="s">
        <v>1572</v>
      </c>
      <c r="D697" s="1" t="s">
        <v>1573</v>
      </c>
      <c r="E697" s="1">
        <v>37.529060000000001</v>
      </c>
      <c r="F697" s="1">
        <v>126.84848</v>
      </c>
      <c r="G697" s="11">
        <v>42849.420659722222</v>
      </c>
      <c r="H697" s="1">
        <v>10</v>
      </c>
    </row>
    <row r="698" spans="1:8" x14ac:dyDescent="0.3">
      <c r="A698" s="1" t="s">
        <v>127</v>
      </c>
      <c r="B698" s="1">
        <v>1145</v>
      </c>
      <c r="C698" s="1" t="s">
        <v>1574</v>
      </c>
      <c r="D698" s="1" t="s">
        <v>1573</v>
      </c>
      <c r="E698" s="1">
        <v>37.528919000000002</v>
      </c>
      <c r="F698" s="1">
        <v>126.848083</v>
      </c>
      <c r="G698" s="11">
        <v>42849.421284722222</v>
      </c>
      <c r="H698" s="1">
        <v>10</v>
      </c>
    </row>
    <row r="699" spans="1:8" x14ac:dyDescent="0.3">
      <c r="A699" s="1" t="s">
        <v>127</v>
      </c>
      <c r="B699" s="1">
        <v>1146</v>
      </c>
      <c r="C699" s="1" t="s">
        <v>1575</v>
      </c>
      <c r="D699" s="1" t="s">
        <v>1576</v>
      </c>
      <c r="E699" s="1">
        <v>37.530338</v>
      </c>
      <c r="F699" s="1">
        <v>126.838257</v>
      </c>
      <c r="G699" s="11">
        <v>42849.422175925924</v>
      </c>
      <c r="H699" s="1">
        <v>10</v>
      </c>
    </row>
    <row r="700" spans="1:8" x14ac:dyDescent="0.3">
      <c r="A700" s="1" t="s">
        <v>127</v>
      </c>
      <c r="B700" s="1">
        <v>1148</v>
      </c>
      <c r="C700" s="1" t="s">
        <v>1577</v>
      </c>
      <c r="D700" s="1" t="s">
        <v>1578</v>
      </c>
      <c r="E700" s="1">
        <v>37.541469999999997</v>
      </c>
      <c r="F700" s="1">
        <v>126.84478</v>
      </c>
      <c r="G700" s="11">
        <v>42849.422685185185</v>
      </c>
      <c r="H700" s="1">
        <v>10</v>
      </c>
    </row>
    <row r="701" spans="1:8" x14ac:dyDescent="0.3">
      <c r="A701" s="1" t="s">
        <v>127</v>
      </c>
      <c r="B701" s="1">
        <v>1149</v>
      </c>
      <c r="C701" s="1" t="s">
        <v>2370</v>
      </c>
      <c r="D701" s="1" t="s">
        <v>2371</v>
      </c>
      <c r="E701" s="1">
        <v>37.567284000000001</v>
      </c>
      <c r="F701" s="1">
        <v>126.818275</v>
      </c>
      <c r="G701" s="11">
        <v>42978.471712962964</v>
      </c>
      <c r="H701" s="1">
        <v>13</v>
      </c>
    </row>
    <row r="702" spans="1:8" x14ac:dyDescent="0.3">
      <c r="A702" s="1" t="s">
        <v>127</v>
      </c>
      <c r="B702" s="1">
        <v>1150</v>
      </c>
      <c r="C702" s="1" t="s">
        <v>128</v>
      </c>
      <c r="D702" s="1" t="s">
        <v>129</v>
      </c>
      <c r="E702" s="1">
        <v>37.561549999999997</v>
      </c>
      <c r="F702" s="1">
        <v>126.810478</v>
      </c>
      <c r="G702" s="11">
        <v>43040.666666666664</v>
      </c>
      <c r="H702" s="1">
        <v>10</v>
      </c>
    </row>
    <row r="703" spans="1:8" x14ac:dyDescent="0.3">
      <c r="A703" s="1" t="s">
        <v>127</v>
      </c>
      <c r="B703" s="1">
        <v>1151</v>
      </c>
      <c r="C703" s="1" t="s">
        <v>130</v>
      </c>
      <c r="D703" s="1" t="s">
        <v>131</v>
      </c>
      <c r="E703" s="1">
        <v>37.560234000000001</v>
      </c>
      <c r="F703" s="1">
        <v>126.823471</v>
      </c>
      <c r="G703" s="11">
        <v>43040.666666666664</v>
      </c>
      <c r="H703" s="1">
        <v>25</v>
      </c>
    </row>
    <row r="704" spans="1:8" x14ac:dyDescent="0.3">
      <c r="A704" s="1" t="s">
        <v>127</v>
      </c>
      <c r="B704" s="1">
        <v>1152</v>
      </c>
      <c r="C704" s="1" t="s">
        <v>132</v>
      </c>
      <c r="D704" s="1" t="s">
        <v>133</v>
      </c>
      <c r="E704" s="1">
        <v>37.558666000000002</v>
      </c>
      <c r="F704" s="1">
        <v>126.82661400000001</v>
      </c>
      <c r="G704" s="11">
        <v>43040.666666666664</v>
      </c>
      <c r="H704" s="1">
        <v>10</v>
      </c>
    </row>
    <row r="705" spans="1:8" x14ac:dyDescent="0.3">
      <c r="A705" s="1" t="s">
        <v>127</v>
      </c>
      <c r="B705" s="1">
        <v>1153</v>
      </c>
      <c r="C705" s="1" t="s">
        <v>134</v>
      </c>
      <c r="D705" s="1" t="s">
        <v>135</v>
      </c>
      <c r="E705" s="1">
        <v>37.558909999999997</v>
      </c>
      <c r="F705" s="1">
        <v>126.838097</v>
      </c>
      <c r="G705" s="11">
        <v>43040.666666666664</v>
      </c>
      <c r="H705" s="1">
        <v>10</v>
      </c>
    </row>
    <row r="706" spans="1:8" x14ac:dyDescent="0.3">
      <c r="A706" s="1" t="s">
        <v>127</v>
      </c>
      <c r="B706" s="1">
        <v>1155</v>
      </c>
      <c r="C706" s="1" t="s">
        <v>136</v>
      </c>
      <c r="D706" s="1" t="s">
        <v>137</v>
      </c>
      <c r="E706" s="1">
        <v>37.56926</v>
      </c>
      <c r="F706" s="1">
        <v>126.84841900000001</v>
      </c>
      <c r="G706" s="11">
        <v>43040.666666666664</v>
      </c>
      <c r="H706" s="1">
        <v>10</v>
      </c>
    </row>
    <row r="707" spans="1:8" x14ac:dyDescent="0.3">
      <c r="A707" s="1" t="s">
        <v>127</v>
      </c>
      <c r="B707" s="1">
        <v>1157</v>
      </c>
      <c r="C707" s="1" t="s">
        <v>138</v>
      </c>
      <c r="D707" s="1" t="s">
        <v>139</v>
      </c>
      <c r="E707" s="1">
        <v>37.550659000000003</v>
      </c>
      <c r="F707" s="1">
        <v>126.84977000000001</v>
      </c>
      <c r="G707" s="11">
        <v>43040.666666666664</v>
      </c>
      <c r="H707" s="1">
        <v>8</v>
      </c>
    </row>
    <row r="708" spans="1:8" x14ac:dyDescent="0.3">
      <c r="A708" s="1" t="s">
        <v>127</v>
      </c>
      <c r="B708" s="1">
        <v>1158</v>
      </c>
      <c r="C708" s="1" t="s">
        <v>474</v>
      </c>
      <c r="D708" s="1" t="s">
        <v>475</v>
      </c>
      <c r="E708" s="1">
        <v>37.561034999999997</v>
      </c>
      <c r="F708" s="1">
        <v>126.85481299999999</v>
      </c>
      <c r="G708" s="11">
        <v>43067.425127314818</v>
      </c>
      <c r="H708" s="1">
        <v>20</v>
      </c>
    </row>
    <row r="709" spans="1:8" x14ac:dyDescent="0.3">
      <c r="A709" s="1" t="s">
        <v>127</v>
      </c>
      <c r="B709" s="1">
        <v>1159</v>
      </c>
      <c r="C709" s="1" t="s">
        <v>477</v>
      </c>
      <c r="D709" s="1" t="s">
        <v>478</v>
      </c>
      <c r="E709" s="1">
        <v>37.565852999999997</v>
      </c>
      <c r="F709" s="1">
        <v>126.84659600000001</v>
      </c>
      <c r="G709" s="11">
        <v>43067.425613425927</v>
      </c>
      <c r="H709" s="1">
        <v>20</v>
      </c>
    </row>
    <row r="710" spans="1:8" x14ac:dyDescent="0.3">
      <c r="A710" s="1" t="s">
        <v>127</v>
      </c>
      <c r="B710" s="1">
        <v>1160</v>
      </c>
      <c r="C710" s="1" t="s">
        <v>479</v>
      </c>
      <c r="D710" s="1" t="s">
        <v>480</v>
      </c>
      <c r="E710" s="1">
        <v>37.567680000000003</v>
      </c>
      <c r="F710" s="1">
        <v>126.840897</v>
      </c>
      <c r="G710" s="11">
        <v>43067.426087962966</v>
      </c>
      <c r="H710" s="1">
        <v>20</v>
      </c>
    </row>
    <row r="711" spans="1:8" x14ac:dyDescent="0.3">
      <c r="A711" s="1" t="s">
        <v>127</v>
      </c>
      <c r="B711" s="1">
        <v>1161</v>
      </c>
      <c r="C711" s="1" t="s">
        <v>481</v>
      </c>
      <c r="D711" s="1" t="s">
        <v>482</v>
      </c>
      <c r="E711" s="1">
        <v>37.549694000000002</v>
      </c>
      <c r="F711" s="1">
        <v>126.819664</v>
      </c>
      <c r="G711" s="11">
        <v>43067.426631944443</v>
      </c>
      <c r="H711" s="1">
        <v>10</v>
      </c>
    </row>
    <row r="712" spans="1:8" x14ac:dyDescent="0.3">
      <c r="A712" s="1" t="s">
        <v>127</v>
      </c>
      <c r="B712" s="1">
        <v>1162</v>
      </c>
      <c r="C712" s="1" t="s">
        <v>483</v>
      </c>
      <c r="D712" s="1" t="s">
        <v>484</v>
      </c>
      <c r="E712" s="1">
        <v>37.562679000000003</v>
      </c>
      <c r="F712" s="1">
        <v>126.82047300000001</v>
      </c>
      <c r="G712" s="11">
        <v>43067.427349537036</v>
      </c>
      <c r="H712" s="1">
        <v>10</v>
      </c>
    </row>
    <row r="713" spans="1:8" x14ac:dyDescent="0.3">
      <c r="A713" s="1" t="s">
        <v>127</v>
      </c>
      <c r="B713" s="1">
        <v>1163</v>
      </c>
      <c r="C713" s="1" t="s">
        <v>485</v>
      </c>
      <c r="D713" s="1" t="s">
        <v>486</v>
      </c>
      <c r="E713" s="1">
        <v>37.570498999999998</v>
      </c>
      <c r="F713" s="1">
        <v>126.82008399999999</v>
      </c>
      <c r="G713" s="11">
        <v>43067.427835648145</v>
      </c>
      <c r="H713" s="1">
        <v>10</v>
      </c>
    </row>
    <row r="714" spans="1:8" x14ac:dyDescent="0.3">
      <c r="A714" s="1" t="s">
        <v>127</v>
      </c>
      <c r="B714" s="1">
        <v>1165</v>
      </c>
      <c r="C714" s="1" t="s">
        <v>641</v>
      </c>
      <c r="D714" s="1" t="s">
        <v>642</v>
      </c>
      <c r="E714" s="1">
        <v>37.568446999999999</v>
      </c>
      <c r="F714" s="1">
        <v>126.821648</v>
      </c>
      <c r="G714" s="11">
        <v>43077.375625000001</v>
      </c>
      <c r="H714" s="1">
        <v>20</v>
      </c>
    </row>
    <row r="715" spans="1:8" x14ac:dyDescent="0.3">
      <c r="A715" s="1" t="s">
        <v>127</v>
      </c>
      <c r="B715" s="1">
        <v>1166</v>
      </c>
      <c r="C715" s="1" t="s">
        <v>665</v>
      </c>
      <c r="D715" s="1" t="s">
        <v>666</v>
      </c>
      <c r="E715" s="1">
        <v>37.562569000000003</v>
      </c>
      <c r="F715" s="1">
        <v>126.842461</v>
      </c>
      <c r="G715" s="11">
        <v>43091.606435185182</v>
      </c>
      <c r="H715" s="1">
        <v>10</v>
      </c>
    </row>
    <row r="716" spans="1:8" x14ac:dyDescent="0.3">
      <c r="A716" s="1" t="s">
        <v>127</v>
      </c>
      <c r="B716" s="1">
        <v>1167</v>
      </c>
      <c r="C716" s="1" t="s">
        <v>667</v>
      </c>
      <c r="D716" s="1" t="s">
        <v>668</v>
      </c>
      <c r="E716" s="1">
        <v>37.553466999999998</v>
      </c>
      <c r="F716" s="1">
        <v>126.825928</v>
      </c>
      <c r="G716" s="11">
        <v>43091.607048611113</v>
      </c>
      <c r="H716" s="1">
        <v>15</v>
      </c>
    </row>
    <row r="717" spans="1:8" x14ac:dyDescent="0.3">
      <c r="A717" s="1" t="s">
        <v>127</v>
      </c>
      <c r="B717" s="1">
        <v>1168</v>
      </c>
      <c r="C717" s="1" t="s">
        <v>755</v>
      </c>
      <c r="D717" s="1" t="s">
        <v>756</v>
      </c>
      <c r="E717" s="1">
        <v>37.560226</v>
      </c>
      <c r="F717" s="1">
        <v>126.819069</v>
      </c>
      <c r="G717" s="11">
        <v>43157.487141203703</v>
      </c>
      <c r="H717" s="1">
        <v>10</v>
      </c>
    </row>
    <row r="718" spans="1:8" x14ac:dyDescent="0.3">
      <c r="A718" s="1" t="s">
        <v>127</v>
      </c>
      <c r="B718" s="1">
        <v>1169</v>
      </c>
      <c r="C718" s="20" t="s">
        <v>2485</v>
      </c>
      <c r="D718" s="1" t="s">
        <v>2655</v>
      </c>
      <c r="E718" s="1">
        <v>37.547198999999999</v>
      </c>
      <c r="F718" s="1">
        <v>126.874489</v>
      </c>
      <c r="G718" s="1" t="s">
        <v>2962</v>
      </c>
      <c r="H718" s="1">
        <v>8</v>
      </c>
    </row>
    <row r="719" spans="1:8" x14ac:dyDescent="0.3">
      <c r="A719" s="1" t="s">
        <v>127</v>
      </c>
      <c r="B719" s="1">
        <v>1170</v>
      </c>
      <c r="C719" s="20" t="s">
        <v>2656</v>
      </c>
      <c r="D719" s="1" t="s">
        <v>2657</v>
      </c>
      <c r="E719" s="1">
        <v>37.549179000000002</v>
      </c>
      <c r="F719" s="1">
        <v>126.868797</v>
      </c>
      <c r="G719" s="1" t="s">
        <v>2962</v>
      </c>
      <c r="H719" s="1">
        <v>11</v>
      </c>
    </row>
    <row r="720" spans="1:8" x14ac:dyDescent="0.3">
      <c r="A720" s="1" t="s">
        <v>127</v>
      </c>
      <c r="B720" s="1">
        <v>1171</v>
      </c>
      <c r="C720" s="20" t="s">
        <v>2658</v>
      </c>
      <c r="D720" s="1" t="s">
        <v>2659</v>
      </c>
      <c r="E720" s="1">
        <v>37.550049000000001</v>
      </c>
      <c r="F720" s="1">
        <v>126.873161</v>
      </c>
      <c r="G720" s="1" t="s">
        <v>2962</v>
      </c>
      <c r="H720" s="1">
        <v>8</v>
      </c>
    </row>
    <row r="721" spans="1:8" x14ac:dyDescent="0.3">
      <c r="A721" s="1" t="s">
        <v>127</v>
      </c>
      <c r="B721" s="1">
        <v>1172</v>
      </c>
      <c r="C721" s="20" t="s">
        <v>2486</v>
      </c>
      <c r="D721" s="1" t="s">
        <v>2660</v>
      </c>
      <c r="E721" s="1">
        <v>37.561248999999997</v>
      </c>
      <c r="F721" s="1">
        <v>126.86058</v>
      </c>
      <c r="G721" s="1" t="s">
        <v>2962</v>
      </c>
      <c r="H721" s="1">
        <v>8</v>
      </c>
    </row>
    <row r="722" spans="1:8" x14ac:dyDescent="0.3">
      <c r="A722" s="1" t="s">
        <v>127</v>
      </c>
      <c r="B722" s="1">
        <v>1173</v>
      </c>
      <c r="C722" s="20" t="s">
        <v>2487</v>
      </c>
      <c r="D722" s="1" t="s">
        <v>2661</v>
      </c>
      <c r="E722" s="1">
        <v>37.556258999999997</v>
      </c>
      <c r="F722" s="1">
        <v>126.853317</v>
      </c>
      <c r="G722" s="1" t="s">
        <v>2962</v>
      </c>
      <c r="H722" s="1">
        <v>15</v>
      </c>
    </row>
    <row r="723" spans="1:8" x14ac:dyDescent="0.3">
      <c r="A723" s="1" t="s">
        <v>127</v>
      </c>
      <c r="B723" s="1">
        <v>1174</v>
      </c>
      <c r="C723" s="20" t="s">
        <v>2488</v>
      </c>
      <c r="D723" s="1" t="s">
        <v>2662</v>
      </c>
      <c r="E723" s="1">
        <v>37.556598999999999</v>
      </c>
      <c r="F723" s="1">
        <v>126.851471</v>
      </c>
      <c r="G723" s="1" t="s">
        <v>2962</v>
      </c>
      <c r="H723" s="1">
        <v>9</v>
      </c>
    </row>
    <row r="724" spans="1:8" x14ac:dyDescent="0.3">
      <c r="A724" s="1" t="s">
        <v>127</v>
      </c>
      <c r="B724" s="1">
        <v>1175</v>
      </c>
      <c r="C724" s="20" t="s">
        <v>2489</v>
      </c>
      <c r="D724" s="1" t="s">
        <v>2663</v>
      </c>
      <c r="E724" s="1">
        <v>37.554378999999997</v>
      </c>
      <c r="F724" s="1">
        <v>126.857536</v>
      </c>
      <c r="G724" s="1" t="s">
        <v>2962</v>
      </c>
      <c r="H724" s="1">
        <v>15</v>
      </c>
    </row>
    <row r="725" spans="1:8" x14ac:dyDescent="0.3">
      <c r="A725" s="1" t="s">
        <v>127</v>
      </c>
      <c r="B725" s="1">
        <v>1177</v>
      </c>
      <c r="C725" s="20" t="s">
        <v>2664</v>
      </c>
      <c r="D725" s="1" t="s">
        <v>2665</v>
      </c>
      <c r="E725" s="1">
        <v>37.550109999999997</v>
      </c>
      <c r="F725" s="1">
        <v>126.823677</v>
      </c>
      <c r="G725" s="1" t="s">
        <v>2962</v>
      </c>
      <c r="H725" s="1">
        <v>10</v>
      </c>
    </row>
    <row r="726" spans="1:8" x14ac:dyDescent="0.3">
      <c r="A726" s="1" t="s">
        <v>127</v>
      </c>
      <c r="B726" s="1">
        <v>1178</v>
      </c>
      <c r="C726" s="20" t="s">
        <v>2490</v>
      </c>
      <c r="D726" s="1" t="s">
        <v>2666</v>
      </c>
      <c r="E726" s="1">
        <v>37.572471999999998</v>
      </c>
      <c r="F726" s="1">
        <v>126.806168</v>
      </c>
      <c r="G726" s="1" t="s">
        <v>2963</v>
      </c>
      <c r="H726" s="1">
        <v>10</v>
      </c>
    </row>
    <row r="727" spans="1:8" x14ac:dyDescent="0.3">
      <c r="A727" s="1" t="s">
        <v>127</v>
      </c>
      <c r="B727" s="1">
        <v>1180</v>
      </c>
      <c r="C727" s="20" t="s">
        <v>2491</v>
      </c>
      <c r="D727" s="1" t="s">
        <v>2667</v>
      </c>
      <c r="E727" s="1">
        <v>37.557468</v>
      </c>
      <c r="F727" s="1">
        <v>126.82971999999999</v>
      </c>
      <c r="G727" s="1" t="s">
        <v>2962</v>
      </c>
      <c r="H727" s="1">
        <v>15</v>
      </c>
    </row>
    <row r="728" spans="1:8" x14ac:dyDescent="0.3">
      <c r="A728" s="1" t="s">
        <v>127</v>
      </c>
      <c r="B728" s="1">
        <v>1181</v>
      </c>
      <c r="C728" s="20" t="s">
        <v>2668</v>
      </c>
      <c r="D728" s="1" t="s">
        <v>2669</v>
      </c>
      <c r="E728" s="1">
        <v>37.551043999999997</v>
      </c>
      <c r="F728" s="1">
        <v>126.81849699999999</v>
      </c>
      <c r="G728" s="1" t="s">
        <v>2963</v>
      </c>
      <c r="H728" s="1">
        <v>10</v>
      </c>
    </row>
    <row r="729" spans="1:8" x14ac:dyDescent="0.3">
      <c r="A729" s="1" t="s">
        <v>127</v>
      </c>
      <c r="B729" s="1">
        <v>1182</v>
      </c>
      <c r="C729" s="20" t="s">
        <v>2492</v>
      </c>
      <c r="D729" s="1" t="s">
        <v>2670</v>
      </c>
      <c r="E729" s="1">
        <v>37.556877</v>
      </c>
      <c r="F729" s="1">
        <v>126.84880800000001</v>
      </c>
      <c r="G729" s="1" t="s">
        <v>2963</v>
      </c>
      <c r="H729" s="1">
        <v>20</v>
      </c>
    </row>
    <row r="730" spans="1:8" x14ac:dyDescent="0.3">
      <c r="A730" s="1" t="s">
        <v>127</v>
      </c>
      <c r="B730" s="1">
        <v>1183</v>
      </c>
      <c r="C730" s="20" t="s">
        <v>2493</v>
      </c>
      <c r="D730" s="1" t="s">
        <v>2964</v>
      </c>
      <c r="E730" s="1">
        <v>37.548321000000001</v>
      </c>
      <c r="F730" s="1">
        <v>126.85340100000001</v>
      </c>
      <c r="G730" s="1" t="s">
        <v>2863</v>
      </c>
      <c r="H730" s="1">
        <v>10</v>
      </c>
    </row>
    <row r="731" spans="1:8" x14ac:dyDescent="0.3">
      <c r="A731" s="1" t="s">
        <v>127</v>
      </c>
      <c r="B731" s="1">
        <v>1184</v>
      </c>
      <c r="C731" s="20" t="s">
        <v>2673</v>
      </c>
      <c r="D731" s="1" t="s">
        <v>2674</v>
      </c>
      <c r="E731" s="1">
        <v>37.556449999999998</v>
      </c>
      <c r="F731" s="1">
        <v>126.815979</v>
      </c>
      <c r="G731" s="1" t="s">
        <v>2963</v>
      </c>
      <c r="H731" s="1">
        <v>15</v>
      </c>
    </row>
    <row r="732" spans="1:8" x14ac:dyDescent="0.3">
      <c r="A732" s="1" t="s">
        <v>127</v>
      </c>
      <c r="B732" s="1">
        <v>1185</v>
      </c>
      <c r="C732" s="20" t="s">
        <v>2675</v>
      </c>
      <c r="D732" s="1" t="s">
        <v>2676</v>
      </c>
      <c r="E732" s="1">
        <v>37.562900999999997</v>
      </c>
      <c r="F732" s="1">
        <v>126.84947200000001</v>
      </c>
      <c r="G732" s="1" t="s">
        <v>2963</v>
      </c>
      <c r="H732" s="1">
        <v>10</v>
      </c>
    </row>
    <row r="733" spans="1:8" x14ac:dyDescent="0.3">
      <c r="A733" s="1" t="s">
        <v>127</v>
      </c>
      <c r="B733" s="1">
        <v>1186</v>
      </c>
      <c r="C733" s="20" t="s">
        <v>2677</v>
      </c>
      <c r="D733" s="1" t="s">
        <v>2678</v>
      </c>
      <c r="E733" s="1">
        <v>37.554729000000002</v>
      </c>
      <c r="F733" s="1">
        <v>126.816093</v>
      </c>
      <c r="G733" s="1" t="s">
        <v>2963</v>
      </c>
      <c r="H733" s="1">
        <v>10</v>
      </c>
    </row>
    <row r="734" spans="1:8" x14ac:dyDescent="0.3">
      <c r="A734" s="1" t="s">
        <v>127</v>
      </c>
      <c r="B734" s="1">
        <v>1187</v>
      </c>
      <c r="C734" s="20" t="s">
        <v>2671</v>
      </c>
      <c r="D734" s="1" t="s">
        <v>2672</v>
      </c>
      <c r="E734" s="1">
        <v>37.553019999999997</v>
      </c>
      <c r="F734" s="1">
        <v>126.81836699999999</v>
      </c>
      <c r="G734" s="1" t="s">
        <v>2895</v>
      </c>
      <c r="H734" s="1">
        <v>15</v>
      </c>
    </row>
    <row r="735" spans="1:8" x14ac:dyDescent="0.3">
      <c r="A735" s="1" t="s">
        <v>127</v>
      </c>
      <c r="B735" s="1">
        <v>1188</v>
      </c>
      <c r="C735" s="20" t="s">
        <v>2679</v>
      </c>
      <c r="D735" s="1" t="s">
        <v>2965</v>
      </c>
      <c r="E735" s="1">
        <v>37.571381000000002</v>
      </c>
      <c r="F735" s="1">
        <v>126.828339</v>
      </c>
      <c r="G735" s="1" t="s">
        <v>2966</v>
      </c>
      <c r="H735" s="1">
        <v>8</v>
      </c>
    </row>
    <row r="736" spans="1:8" x14ac:dyDescent="0.3">
      <c r="A736" s="1" t="s">
        <v>127</v>
      </c>
      <c r="B736" s="1">
        <v>1190</v>
      </c>
      <c r="C736" s="20" t="s">
        <v>2680</v>
      </c>
      <c r="D736" s="1" t="s">
        <v>2967</v>
      </c>
      <c r="E736" s="1">
        <v>37.560501000000002</v>
      </c>
      <c r="F736" s="1">
        <v>126.82665299999999</v>
      </c>
      <c r="G736" s="1" t="s">
        <v>2966</v>
      </c>
      <c r="H736" s="1">
        <v>10</v>
      </c>
    </row>
    <row r="737" spans="1:8" x14ac:dyDescent="0.3">
      <c r="A737" s="1" t="s">
        <v>127</v>
      </c>
      <c r="B737" s="1">
        <v>1191</v>
      </c>
      <c r="C737" s="20" t="s">
        <v>2968</v>
      </c>
      <c r="D737" s="1" t="s">
        <v>2969</v>
      </c>
      <c r="E737" s="1">
        <v>37.560242000000002</v>
      </c>
      <c r="F737" s="1">
        <v>126.827164</v>
      </c>
      <c r="G737" s="1" t="s">
        <v>2970</v>
      </c>
      <c r="H737" s="1">
        <v>9</v>
      </c>
    </row>
    <row r="738" spans="1:8" x14ac:dyDescent="0.3">
      <c r="A738" s="1" t="s">
        <v>127</v>
      </c>
      <c r="B738" s="1">
        <v>1192</v>
      </c>
      <c r="C738" s="20" t="s">
        <v>2971</v>
      </c>
      <c r="D738" s="1" t="s">
        <v>2972</v>
      </c>
      <c r="E738" s="1">
        <v>37.555537999999999</v>
      </c>
      <c r="F738" s="1">
        <v>126.826759</v>
      </c>
      <c r="G738" s="1" t="s">
        <v>2973</v>
      </c>
      <c r="H738" s="1">
        <v>10</v>
      </c>
    </row>
    <row r="739" spans="1:8" x14ac:dyDescent="0.3">
      <c r="A739" s="1" t="s">
        <v>127</v>
      </c>
      <c r="B739" s="1">
        <v>1193</v>
      </c>
      <c r="C739" s="20" t="s">
        <v>2681</v>
      </c>
      <c r="D739" s="1" t="s">
        <v>2974</v>
      </c>
      <c r="E739" s="1">
        <v>37.559471000000002</v>
      </c>
      <c r="F739" s="1">
        <v>126.832077</v>
      </c>
      <c r="G739" s="1" t="s">
        <v>2966</v>
      </c>
      <c r="H739" s="1">
        <v>15</v>
      </c>
    </row>
    <row r="740" spans="1:8" x14ac:dyDescent="0.3">
      <c r="A740" s="1" t="s">
        <v>127</v>
      </c>
      <c r="B740" s="1">
        <v>1194</v>
      </c>
      <c r="C740" s="20" t="s">
        <v>2682</v>
      </c>
      <c r="D740" s="1" t="s">
        <v>2975</v>
      </c>
      <c r="E740" s="1">
        <v>37.563301000000003</v>
      </c>
      <c r="F740" s="1">
        <v>126.836823</v>
      </c>
      <c r="G740" s="1" t="s">
        <v>2966</v>
      </c>
      <c r="H740" s="1">
        <v>10</v>
      </c>
    </row>
    <row r="741" spans="1:8" x14ac:dyDescent="0.3">
      <c r="A741" s="1" t="s">
        <v>127</v>
      </c>
      <c r="B741" s="1">
        <v>1195</v>
      </c>
      <c r="C741" s="20" t="s">
        <v>2683</v>
      </c>
      <c r="D741" s="1" t="s">
        <v>2684</v>
      </c>
      <c r="E741" s="1">
        <v>37.564129000000001</v>
      </c>
      <c r="F741" s="1">
        <v>126.834312</v>
      </c>
      <c r="G741" s="1" t="s">
        <v>2966</v>
      </c>
      <c r="H741" s="1">
        <v>20</v>
      </c>
    </row>
    <row r="742" spans="1:8" x14ac:dyDescent="0.3">
      <c r="A742" s="1" t="s">
        <v>127</v>
      </c>
      <c r="B742" s="1">
        <v>1196</v>
      </c>
      <c r="C742" s="20" t="s">
        <v>2685</v>
      </c>
      <c r="D742" s="1" t="s">
        <v>2976</v>
      </c>
      <c r="E742" s="1">
        <v>37.568241</v>
      </c>
      <c r="F742" s="1">
        <v>126.835831</v>
      </c>
      <c r="G742" s="1" t="s">
        <v>2966</v>
      </c>
      <c r="H742" s="1">
        <v>15</v>
      </c>
    </row>
    <row r="743" spans="1:8" x14ac:dyDescent="0.3">
      <c r="A743" s="1" t="s">
        <v>127</v>
      </c>
      <c r="B743" s="1">
        <v>1197</v>
      </c>
      <c r="C743" s="20" t="s">
        <v>2686</v>
      </c>
      <c r="D743" s="1" t="s">
        <v>2977</v>
      </c>
      <c r="E743" s="1">
        <v>37.560242000000002</v>
      </c>
      <c r="F743" s="1">
        <v>126.835808</v>
      </c>
      <c r="G743" s="1" t="s">
        <v>2966</v>
      </c>
      <c r="H743" s="1">
        <v>20</v>
      </c>
    </row>
    <row r="744" spans="1:8" x14ac:dyDescent="0.3">
      <c r="A744" s="1" t="s">
        <v>127</v>
      </c>
      <c r="B744" s="1">
        <v>1198</v>
      </c>
      <c r="C744" s="20" t="s">
        <v>2978</v>
      </c>
      <c r="D744" s="1" t="s">
        <v>2687</v>
      </c>
      <c r="E744" s="1">
        <v>37.562550000000002</v>
      </c>
      <c r="F744" s="1">
        <v>126.827438</v>
      </c>
      <c r="G744" s="1" t="s">
        <v>2966</v>
      </c>
      <c r="H744" s="1">
        <v>20</v>
      </c>
    </row>
    <row r="745" spans="1:8" x14ac:dyDescent="0.3">
      <c r="A745" s="1" t="s">
        <v>127</v>
      </c>
      <c r="B745" s="1">
        <v>1199</v>
      </c>
      <c r="C745" s="20" t="s">
        <v>2979</v>
      </c>
      <c r="D745" s="1" t="s">
        <v>2688</v>
      </c>
      <c r="E745" s="1">
        <v>37.547820999999999</v>
      </c>
      <c r="F745" s="1">
        <v>126.836128</v>
      </c>
      <c r="G745" s="1" t="s">
        <v>2902</v>
      </c>
      <c r="H745" s="1">
        <v>13</v>
      </c>
    </row>
    <row r="746" spans="1:8" x14ac:dyDescent="0.3">
      <c r="A746" s="1" t="s">
        <v>127</v>
      </c>
      <c r="B746" s="1">
        <v>1200</v>
      </c>
      <c r="C746" s="20" t="s">
        <v>2980</v>
      </c>
      <c r="D746" s="1" t="s">
        <v>2689</v>
      </c>
      <c r="E746" s="1">
        <v>37.578448999999999</v>
      </c>
      <c r="F746" s="1">
        <v>126.798973</v>
      </c>
      <c r="G746" s="1" t="s">
        <v>2895</v>
      </c>
      <c r="H746" s="1">
        <v>10</v>
      </c>
    </row>
    <row r="747" spans="1:8" x14ac:dyDescent="0.3">
      <c r="A747" s="1" t="s">
        <v>142</v>
      </c>
      <c r="B747" s="1">
        <v>1201</v>
      </c>
      <c r="C747" s="1" t="s">
        <v>2135</v>
      </c>
      <c r="D747" s="1" t="s">
        <v>2136</v>
      </c>
      <c r="E747" s="1">
        <v>37.493178999999998</v>
      </c>
      <c r="F747" s="1">
        <v>127.11854599999999</v>
      </c>
      <c r="G747" s="11">
        <v>42908.429884259262</v>
      </c>
      <c r="H747" s="1">
        <v>10</v>
      </c>
    </row>
    <row r="748" spans="1:8" x14ac:dyDescent="0.3">
      <c r="A748" s="1" t="s">
        <v>142</v>
      </c>
      <c r="B748" s="1">
        <v>1203</v>
      </c>
      <c r="C748" s="1" t="s">
        <v>1939</v>
      </c>
      <c r="D748" s="1" t="s">
        <v>1940</v>
      </c>
      <c r="E748" s="1">
        <v>37.493729000000002</v>
      </c>
      <c r="F748" s="1">
        <v>127.120621</v>
      </c>
      <c r="G748" s="11">
        <v>42881.425775462965</v>
      </c>
      <c r="H748" s="1">
        <v>20</v>
      </c>
    </row>
    <row r="749" spans="1:8" x14ac:dyDescent="0.3">
      <c r="A749" s="1" t="s">
        <v>142</v>
      </c>
      <c r="B749" s="1">
        <v>1204</v>
      </c>
      <c r="C749" s="1" t="s">
        <v>2290</v>
      </c>
      <c r="D749" s="1" t="s">
        <v>2233</v>
      </c>
      <c r="E749" s="1">
        <v>37.493343000000003</v>
      </c>
      <c r="F749" s="1">
        <v>127.14473</v>
      </c>
      <c r="G749" s="11">
        <v>42914.720092592594</v>
      </c>
      <c r="H749" s="1">
        <v>10</v>
      </c>
    </row>
    <row r="750" spans="1:8" x14ac:dyDescent="0.3">
      <c r="A750" s="1" t="s">
        <v>142</v>
      </c>
      <c r="B750" s="1">
        <v>1205</v>
      </c>
      <c r="C750" s="1" t="s">
        <v>1579</v>
      </c>
      <c r="D750" s="1" t="s">
        <v>1580</v>
      </c>
      <c r="E750" s="1">
        <v>37.510429000000002</v>
      </c>
      <c r="F750" s="1">
        <v>127.07137299999999</v>
      </c>
      <c r="G750" s="11">
        <v>42849.558275462965</v>
      </c>
      <c r="H750" s="1">
        <v>15</v>
      </c>
    </row>
    <row r="751" spans="1:8" x14ac:dyDescent="0.3">
      <c r="A751" s="1" t="s">
        <v>142</v>
      </c>
      <c r="B751" s="1">
        <v>1206</v>
      </c>
      <c r="C751" s="1" t="s">
        <v>1581</v>
      </c>
      <c r="D751" s="1" t="s">
        <v>1582</v>
      </c>
      <c r="E751" s="1">
        <v>37.511279999999999</v>
      </c>
      <c r="F751" s="1">
        <v>127.078239</v>
      </c>
      <c r="G751" s="11">
        <v>42849.558831018519</v>
      </c>
      <c r="H751" s="1">
        <v>20</v>
      </c>
    </row>
    <row r="752" spans="1:8" x14ac:dyDescent="0.3">
      <c r="A752" s="1" t="s">
        <v>142</v>
      </c>
      <c r="B752" s="1">
        <v>1207</v>
      </c>
      <c r="C752" s="1" t="s">
        <v>1941</v>
      </c>
      <c r="D752" s="1" t="s">
        <v>1942</v>
      </c>
      <c r="E752" s="1">
        <v>37.499755999999998</v>
      </c>
      <c r="F752" s="1">
        <v>127.15250399999999</v>
      </c>
      <c r="G752" s="11">
        <v>42881.426747685182</v>
      </c>
      <c r="H752" s="1">
        <v>10</v>
      </c>
    </row>
    <row r="753" spans="1:8" x14ac:dyDescent="0.3">
      <c r="A753" s="1" t="s">
        <v>142</v>
      </c>
      <c r="B753" s="1">
        <v>1208</v>
      </c>
      <c r="C753" s="1" t="s">
        <v>1583</v>
      </c>
      <c r="D753" s="1" t="s">
        <v>1584</v>
      </c>
      <c r="E753" s="1">
        <v>37.529674999999997</v>
      </c>
      <c r="F753" s="1">
        <v>127.119789</v>
      </c>
      <c r="G753" s="11">
        <v>42849.55945601852</v>
      </c>
      <c r="H753" s="1">
        <v>20</v>
      </c>
    </row>
    <row r="754" spans="1:8" x14ac:dyDescent="0.3">
      <c r="A754" s="1" t="s">
        <v>142</v>
      </c>
      <c r="B754" s="1">
        <v>1209</v>
      </c>
      <c r="C754" s="1" t="s">
        <v>1585</v>
      </c>
      <c r="D754" s="1" t="s">
        <v>1586</v>
      </c>
      <c r="E754" s="1">
        <v>37.520451000000001</v>
      </c>
      <c r="F754" s="1">
        <v>127.104202</v>
      </c>
      <c r="G754" s="11">
        <v>42849.559872685182</v>
      </c>
      <c r="H754" s="1">
        <v>20</v>
      </c>
    </row>
    <row r="755" spans="1:8" x14ac:dyDescent="0.3">
      <c r="A755" s="1" t="s">
        <v>142</v>
      </c>
      <c r="B755" s="1">
        <v>1210</v>
      </c>
      <c r="C755" s="1" t="s">
        <v>2226</v>
      </c>
      <c r="D755" s="1" t="s">
        <v>2227</v>
      </c>
      <c r="E755" s="1">
        <v>37.513126</v>
      </c>
      <c r="F755" s="1">
        <v>127.10096</v>
      </c>
      <c r="G755" s="11">
        <v>42913.564918981479</v>
      </c>
      <c r="H755" s="1">
        <v>30</v>
      </c>
    </row>
    <row r="756" spans="1:8" x14ac:dyDescent="0.3">
      <c r="A756" s="1" t="s">
        <v>142</v>
      </c>
      <c r="B756" s="1">
        <v>1211</v>
      </c>
      <c r="C756" s="1" t="s">
        <v>1943</v>
      </c>
      <c r="D756" s="1" t="s">
        <v>1944</v>
      </c>
      <c r="E756" s="1">
        <v>37.512104000000001</v>
      </c>
      <c r="F756" s="1">
        <v>127.10778000000001</v>
      </c>
      <c r="G756" s="11">
        <v>42881.427523148152</v>
      </c>
      <c r="H756" s="1">
        <v>7</v>
      </c>
    </row>
    <row r="757" spans="1:8" x14ac:dyDescent="0.3">
      <c r="A757" s="1" t="s">
        <v>142</v>
      </c>
      <c r="B757" s="1">
        <v>1212</v>
      </c>
      <c r="C757" s="1" t="s">
        <v>2137</v>
      </c>
      <c r="D757" s="1" t="s">
        <v>2138</v>
      </c>
      <c r="E757" s="1">
        <v>37.499412999999997</v>
      </c>
      <c r="F757" s="1">
        <v>127.112869</v>
      </c>
      <c r="G757" s="11">
        <v>42908.430474537039</v>
      </c>
      <c r="H757" s="1">
        <v>10</v>
      </c>
    </row>
    <row r="758" spans="1:8" x14ac:dyDescent="0.3">
      <c r="A758" s="1" t="s">
        <v>142</v>
      </c>
      <c r="B758" s="1">
        <v>1213</v>
      </c>
      <c r="C758" s="1" t="s">
        <v>1587</v>
      </c>
      <c r="D758" s="1" t="s">
        <v>1588</v>
      </c>
      <c r="E758" s="1">
        <v>37.507660000000001</v>
      </c>
      <c r="F758" s="1">
        <v>127.13273599999999</v>
      </c>
      <c r="G758" s="11">
        <v>42849.560416666667</v>
      </c>
      <c r="H758" s="1">
        <v>20</v>
      </c>
    </row>
    <row r="759" spans="1:8" x14ac:dyDescent="0.3">
      <c r="A759" s="1" t="s">
        <v>142</v>
      </c>
      <c r="B759" s="1">
        <v>1214</v>
      </c>
      <c r="C759" s="1" t="s">
        <v>1945</v>
      </c>
      <c r="D759" s="1" t="s">
        <v>1946</v>
      </c>
      <c r="E759" s="1">
        <v>37.502594000000002</v>
      </c>
      <c r="F759" s="1">
        <v>127.127647</v>
      </c>
      <c r="G759" s="11">
        <v>42881.42800925926</v>
      </c>
      <c r="H759" s="1">
        <v>10</v>
      </c>
    </row>
    <row r="760" spans="1:8" x14ac:dyDescent="0.3">
      <c r="A760" s="1" t="s">
        <v>142</v>
      </c>
      <c r="B760" s="1">
        <v>1215</v>
      </c>
      <c r="C760" s="1" t="s">
        <v>1589</v>
      </c>
      <c r="D760" s="1" t="s">
        <v>1590</v>
      </c>
      <c r="E760" s="1">
        <v>37.516570999999999</v>
      </c>
      <c r="F760" s="1">
        <v>127.13153800000001</v>
      </c>
      <c r="G760" s="11">
        <v>42849.560879629629</v>
      </c>
      <c r="H760" s="1">
        <v>15</v>
      </c>
    </row>
    <row r="761" spans="1:8" x14ac:dyDescent="0.3">
      <c r="A761" s="1" t="s">
        <v>142</v>
      </c>
      <c r="B761" s="1">
        <v>1217</v>
      </c>
      <c r="C761" s="1" t="s">
        <v>1591</v>
      </c>
      <c r="D761" s="1" t="s">
        <v>1592</v>
      </c>
      <c r="E761" s="1">
        <v>37.479304999999997</v>
      </c>
      <c r="F761" s="1">
        <v>127.12979900000001</v>
      </c>
      <c r="G761" s="11">
        <v>42849.563437500001</v>
      </c>
      <c r="H761" s="1">
        <v>15</v>
      </c>
    </row>
    <row r="762" spans="1:8" x14ac:dyDescent="0.3">
      <c r="A762" s="1" t="s">
        <v>142</v>
      </c>
      <c r="B762" s="1">
        <v>1218</v>
      </c>
      <c r="C762" s="1" t="s">
        <v>2228</v>
      </c>
      <c r="D762" s="1" t="s">
        <v>2229</v>
      </c>
      <c r="E762" s="1">
        <v>37.508968000000003</v>
      </c>
      <c r="F762" s="1">
        <v>127.125839</v>
      </c>
      <c r="G762" s="11">
        <v>42913.566145833334</v>
      </c>
      <c r="H762" s="1">
        <v>12</v>
      </c>
    </row>
    <row r="763" spans="1:8" x14ac:dyDescent="0.3">
      <c r="A763" s="1" t="s">
        <v>142</v>
      </c>
      <c r="B763" s="1">
        <v>1220</v>
      </c>
      <c r="C763" s="1" t="s">
        <v>1593</v>
      </c>
      <c r="D763" s="1" t="s">
        <v>1594</v>
      </c>
      <c r="E763" s="1">
        <v>37.505692000000003</v>
      </c>
      <c r="F763" s="1">
        <v>127.08403800000001</v>
      </c>
      <c r="G763" s="11">
        <v>42849.564108796294</v>
      </c>
      <c r="H763" s="1">
        <v>15</v>
      </c>
    </row>
    <row r="764" spans="1:8" x14ac:dyDescent="0.3">
      <c r="A764" s="1" t="s">
        <v>142</v>
      </c>
      <c r="B764" s="1">
        <v>1221</v>
      </c>
      <c r="C764" s="1" t="s">
        <v>2294</v>
      </c>
      <c r="D764" s="1" t="s">
        <v>2295</v>
      </c>
      <c r="E764" s="1">
        <v>37.504199999999997</v>
      </c>
      <c r="F764" s="1">
        <v>127.087532</v>
      </c>
      <c r="G764" s="11">
        <v>42927.477754629632</v>
      </c>
      <c r="H764" s="1">
        <v>10</v>
      </c>
    </row>
    <row r="765" spans="1:8" x14ac:dyDescent="0.3">
      <c r="A765" s="1" t="s">
        <v>142</v>
      </c>
      <c r="B765" s="1">
        <v>1222</v>
      </c>
      <c r="C765" s="1" t="s">
        <v>1595</v>
      </c>
      <c r="D765" s="1" t="s">
        <v>1596</v>
      </c>
      <c r="E765" s="1">
        <v>37.511982000000003</v>
      </c>
      <c r="F765" s="1">
        <v>127.085052</v>
      </c>
      <c r="G765" s="11">
        <v>42849.564502314817</v>
      </c>
      <c r="H765" s="1">
        <v>15</v>
      </c>
    </row>
    <row r="766" spans="1:8" x14ac:dyDescent="0.3">
      <c r="A766" s="1" t="s">
        <v>142</v>
      </c>
      <c r="B766" s="1">
        <v>1224</v>
      </c>
      <c r="C766" s="1" t="s">
        <v>1597</v>
      </c>
      <c r="D766" s="1" t="s">
        <v>1598</v>
      </c>
      <c r="E766" s="1">
        <v>37.512169</v>
      </c>
      <c r="F766" s="1">
        <v>127.078934</v>
      </c>
      <c r="G766" s="11">
        <v>42849.56622685185</v>
      </c>
      <c r="H766" s="1">
        <v>15</v>
      </c>
    </row>
    <row r="767" spans="1:8" x14ac:dyDescent="0.3">
      <c r="A767" s="1" t="s">
        <v>142</v>
      </c>
      <c r="B767" s="1">
        <v>1226</v>
      </c>
      <c r="C767" s="1" t="s">
        <v>2230</v>
      </c>
      <c r="D767" s="1" t="s">
        <v>2231</v>
      </c>
      <c r="E767" s="1">
        <v>37.520077000000001</v>
      </c>
      <c r="F767" s="1">
        <v>127.11236599999999</v>
      </c>
      <c r="G767" s="11">
        <v>42913.568726851852</v>
      </c>
      <c r="H767" s="1">
        <v>10</v>
      </c>
    </row>
    <row r="768" spans="1:8" x14ac:dyDescent="0.3">
      <c r="A768" s="1" t="s">
        <v>142</v>
      </c>
      <c r="B768" s="1">
        <v>1227</v>
      </c>
      <c r="C768" s="1" t="s">
        <v>2232</v>
      </c>
      <c r="D768" s="1" t="s">
        <v>2233</v>
      </c>
      <c r="E768" s="1">
        <v>37.493125999999997</v>
      </c>
      <c r="F768" s="1">
        <v>127.143822</v>
      </c>
      <c r="G768" s="11">
        <v>42913.57068287037</v>
      </c>
      <c r="H768" s="1">
        <v>10</v>
      </c>
    </row>
    <row r="769" spans="1:8" x14ac:dyDescent="0.3">
      <c r="A769" s="1" t="s">
        <v>142</v>
      </c>
      <c r="B769" s="1">
        <v>1228</v>
      </c>
      <c r="C769" s="1" t="s">
        <v>2234</v>
      </c>
      <c r="D769" s="1" t="s">
        <v>2235</v>
      </c>
      <c r="E769" s="1">
        <v>37.497700000000002</v>
      </c>
      <c r="F769" s="1">
        <v>127.146202</v>
      </c>
      <c r="G769" s="11">
        <v>42913.572094907409</v>
      </c>
      <c r="H769" s="1">
        <v>10</v>
      </c>
    </row>
    <row r="770" spans="1:8" x14ac:dyDescent="0.3">
      <c r="A770" s="1" t="s">
        <v>142</v>
      </c>
      <c r="B770" s="1">
        <v>1229</v>
      </c>
      <c r="C770" s="1" t="s">
        <v>1599</v>
      </c>
      <c r="D770" s="1" t="s">
        <v>1600</v>
      </c>
      <c r="E770" s="1">
        <v>37.490687999999999</v>
      </c>
      <c r="F770" s="1">
        <v>127.14312700000001</v>
      </c>
      <c r="G770" s="11">
        <v>42849.566736111112</v>
      </c>
      <c r="H770" s="1">
        <v>15</v>
      </c>
    </row>
    <row r="771" spans="1:8" x14ac:dyDescent="0.3">
      <c r="A771" s="1" t="s">
        <v>142</v>
      </c>
      <c r="B771" s="1">
        <v>1230</v>
      </c>
      <c r="C771" s="1" t="s">
        <v>2236</v>
      </c>
      <c r="D771" s="1" t="s">
        <v>2237</v>
      </c>
      <c r="E771" s="1">
        <v>37.495669999999997</v>
      </c>
      <c r="F771" s="1">
        <v>127.13059199999999</v>
      </c>
      <c r="G771" s="11">
        <v>42913.572847222225</v>
      </c>
      <c r="H771" s="1">
        <v>10</v>
      </c>
    </row>
    <row r="772" spans="1:8" x14ac:dyDescent="0.3">
      <c r="A772" s="1" t="s">
        <v>142</v>
      </c>
      <c r="B772" s="1">
        <v>1231</v>
      </c>
      <c r="C772" s="1" t="s">
        <v>2141</v>
      </c>
      <c r="D772" s="1" t="s">
        <v>2142</v>
      </c>
      <c r="E772" s="1">
        <v>37.514088000000001</v>
      </c>
      <c r="F772" s="1">
        <v>127.09903</v>
      </c>
      <c r="G772" s="11">
        <v>42908.431006944447</v>
      </c>
      <c r="H772" s="1">
        <v>10</v>
      </c>
    </row>
    <row r="773" spans="1:8" x14ac:dyDescent="0.3">
      <c r="A773" s="1" t="s">
        <v>142</v>
      </c>
      <c r="B773" s="1">
        <v>1232</v>
      </c>
      <c r="C773" s="1" t="s">
        <v>2430</v>
      </c>
      <c r="D773" s="1" t="s">
        <v>2431</v>
      </c>
      <c r="E773" s="1">
        <v>37.512089000000003</v>
      </c>
      <c r="F773" s="1">
        <v>127.096191</v>
      </c>
      <c r="G773" s="11">
        <v>42908.431006944447</v>
      </c>
      <c r="H773" s="1">
        <v>10</v>
      </c>
    </row>
    <row r="774" spans="1:8" x14ac:dyDescent="0.3">
      <c r="A774" s="1" t="s">
        <v>142</v>
      </c>
      <c r="B774" s="1">
        <v>1233</v>
      </c>
      <c r="C774" s="1" t="s">
        <v>1603</v>
      </c>
      <c r="D774" s="1" t="s">
        <v>1604</v>
      </c>
      <c r="E774" s="1">
        <v>37.510508999999999</v>
      </c>
      <c r="F774" s="1">
        <v>127.093369</v>
      </c>
      <c r="G774" s="11">
        <v>42849.567731481482</v>
      </c>
      <c r="H774" s="1">
        <v>9</v>
      </c>
    </row>
    <row r="775" spans="1:8" x14ac:dyDescent="0.3">
      <c r="A775" s="1" t="s">
        <v>142</v>
      </c>
      <c r="B775" s="1">
        <v>1235</v>
      </c>
      <c r="C775" s="1" t="s">
        <v>1605</v>
      </c>
      <c r="D775" s="1" t="s">
        <v>1606</v>
      </c>
      <c r="E775" s="1">
        <v>37.508338999999999</v>
      </c>
      <c r="F775" s="1">
        <v>127.088142</v>
      </c>
      <c r="G775" s="11">
        <v>42849.568738425929</v>
      </c>
      <c r="H775" s="1">
        <v>15</v>
      </c>
    </row>
    <row r="776" spans="1:8" x14ac:dyDescent="0.3">
      <c r="A776" s="1" t="s">
        <v>142</v>
      </c>
      <c r="B776" s="1">
        <v>1239</v>
      </c>
      <c r="C776" s="1" t="s">
        <v>2238</v>
      </c>
      <c r="D776" s="1" t="s">
        <v>2239</v>
      </c>
      <c r="E776" s="1">
        <v>37.480843</v>
      </c>
      <c r="F776" s="1">
        <v>127.118011</v>
      </c>
      <c r="G776" s="11">
        <v>42913.577835648146</v>
      </c>
      <c r="H776" s="1">
        <v>20</v>
      </c>
    </row>
    <row r="777" spans="1:8" x14ac:dyDescent="0.3">
      <c r="A777" s="1" t="s">
        <v>142</v>
      </c>
      <c r="B777" s="1">
        <v>1240</v>
      </c>
      <c r="C777" s="1" t="s">
        <v>2244</v>
      </c>
      <c r="D777" s="1" t="s">
        <v>2245</v>
      </c>
      <c r="E777" s="1">
        <v>37.480575999999999</v>
      </c>
      <c r="F777" s="1">
        <v>127.118568</v>
      </c>
      <c r="G777" s="11">
        <v>42913.57849537037</v>
      </c>
      <c r="H777" s="1">
        <v>10</v>
      </c>
    </row>
    <row r="778" spans="1:8" x14ac:dyDescent="0.3">
      <c r="A778" s="1" t="s">
        <v>142</v>
      </c>
      <c r="B778" s="1">
        <v>1241</v>
      </c>
      <c r="C778" s="1" t="s">
        <v>2246</v>
      </c>
      <c r="D778" s="1" t="s">
        <v>2245</v>
      </c>
      <c r="E778" s="1">
        <v>37.481239000000002</v>
      </c>
      <c r="F778" s="1">
        <v>127.11979700000001</v>
      </c>
      <c r="G778" s="11">
        <v>42913.57917824074</v>
      </c>
      <c r="H778" s="1">
        <v>15</v>
      </c>
    </row>
    <row r="779" spans="1:8" x14ac:dyDescent="0.3">
      <c r="A779" s="1" t="s">
        <v>142</v>
      </c>
      <c r="B779" s="1">
        <v>1242</v>
      </c>
      <c r="C779" s="1" t="s">
        <v>2247</v>
      </c>
      <c r="D779" s="1" t="s">
        <v>2248</v>
      </c>
      <c r="E779" s="1">
        <v>37.482089999999999</v>
      </c>
      <c r="F779" s="1">
        <v>127.119743</v>
      </c>
      <c r="G779" s="11">
        <v>42913.579814814817</v>
      </c>
      <c r="H779" s="1">
        <v>15</v>
      </c>
    </row>
    <row r="780" spans="1:8" x14ac:dyDescent="0.3">
      <c r="A780" s="1" t="s">
        <v>142</v>
      </c>
      <c r="B780" s="1">
        <v>1243</v>
      </c>
      <c r="C780" s="1" t="s">
        <v>2249</v>
      </c>
      <c r="D780" s="1" t="s">
        <v>2248</v>
      </c>
      <c r="E780" s="1">
        <v>37.484530999999997</v>
      </c>
      <c r="F780" s="1">
        <v>127.12016300000001</v>
      </c>
      <c r="G780" s="11">
        <v>42913.580358796295</v>
      </c>
      <c r="H780" s="1">
        <v>20</v>
      </c>
    </row>
    <row r="781" spans="1:8" x14ac:dyDescent="0.3">
      <c r="A781" s="1" t="s">
        <v>142</v>
      </c>
      <c r="B781" s="1">
        <v>1244</v>
      </c>
      <c r="C781" s="1" t="s">
        <v>2250</v>
      </c>
      <c r="D781" s="1" t="s">
        <v>2248</v>
      </c>
      <c r="E781" s="1">
        <v>37.481537000000003</v>
      </c>
      <c r="F781" s="1">
        <v>127.122124</v>
      </c>
      <c r="G781" s="11">
        <v>42913.581030092595</v>
      </c>
      <c r="H781" s="1">
        <v>7</v>
      </c>
    </row>
    <row r="782" spans="1:8" x14ac:dyDescent="0.3">
      <c r="A782" s="1" t="s">
        <v>142</v>
      </c>
      <c r="B782" s="1">
        <v>1245</v>
      </c>
      <c r="C782" s="1" t="s">
        <v>2251</v>
      </c>
      <c r="D782" s="1" t="s">
        <v>2248</v>
      </c>
      <c r="E782" s="1">
        <v>37.479464999999998</v>
      </c>
      <c r="F782" s="1">
        <v>127.125328</v>
      </c>
      <c r="G782" s="11">
        <v>42913.581643518519</v>
      </c>
      <c r="H782" s="1">
        <v>10</v>
      </c>
    </row>
    <row r="783" spans="1:8" x14ac:dyDescent="0.3">
      <c r="A783" s="1" t="s">
        <v>142</v>
      </c>
      <c r="B783" s="1">
        <v>1246</v>
      </c>
      <c r="C783" s="1" t="s">
        <v>2252</v>
      </c>
      <c r="D783" s="1" t="s">
        <v>2253</v>
      </c>
      <c r="E783" s="1">
        <v>37.477508999999998</v>
      </c>
      <c r="F783" s="1">
        <v>127.126328</v>
      </c>
      <c r="G783" s="11">
        <v>42913.582314814812</v>
      </c>
      <c r="H783" s="1">
        <v>30</v>
      </c>
    </row>
    <row r="784" spans="1:8" x14ac:dyDescent="0.3">
      <c r="A784" s="1" t="s">
        <v>142</v>
      </c>
      <c r="B784" s="1">
        <v>1247</v>
      </c>
      <c r="C784" s="1" t="s">
        <v>2254</v>
      </c>
      <c r="D784" s="1" t="s">
        <v>2248</v>
      </c>
      <c r="E784" s="1">
        <v>37.478821000000003</v>
      </c>
      <c r="F784" s="1">
        <v>127.12351200000001</v>
      </c>
      <c r="G784" s="11">
        <v>42913.583414351851</v>
      </c>
      <c r="H784" s="1">
        <v>15</v>
      </c>
    </row>
    <row r="785" spans="1:8" x14ac:dyDescent="0.3">
      <c r="A785" s="1" t="s">
        <v>142</v>
      </c>
      <c r="B785" s="1">
        <v>1248</v>
      </c>
      <c r="C785" s="1" t="s">
        <v>2255</v>
      </c>
      <c r="D785" s="1" t="s">
        <v>2256</v>
      </c>
      <c r="E785" s="1">
        <v>37.513961999999999</v>
      </c>
      <c r="F785" s="1">
        <v>127.121674</v>
      </c>
      <c r="G785" s="11">
        <v>42913.584236111114</v>
      </c>
      <c r="H785" s="1">
        <v>20</v>
      </c>
    </row>
    <row r="786" spans="1:8" x14ac:dyDescent="0.3">
      <c r="A786" s="1" t="s">
        <v>142</v>
      </c>
      <c r="B786" s="1">
        <v>1249</v>
      </c>
      <c r="C786" s="1" t="s">
        <v>2257</v>
      </c>
      <c r="D786" s="1" t="s">
        <v>2258</v>
      </c>
      <c r="E786" s="1">
        <v>37.505462999999999</v>
      </c>
      <c r="F786" s="1">
        <v>127.077347</v>
      </c>
      <c r="G786" s="11">
        <v>42913.585532407407</v>
      </c>
      <c r="H786" s="1">
        <v>10</v>
      </c>
    </row>
    <row r="787" spans="1:8" x14ac:dyDescent="0.3">
      <c r="A787" s="1" t="s">
        <v>142</v>
      </c>
      <c r="B787" s="1">
        <v>1250</v>
      </c>
      <c r="C787" s="1" t="s">
        <v>2384</v>
      </c>
      <c r="D787" s="1" t="s">
        <v>2385</v>
      </c>
      <c r="E787" s="1">
        <v>37.489871999999998</v>
      </c>
      <c r="F787" s="1">
        <v>127.11084</v>
      </c>
      <c r="G787" s="11">
        <v>43026.471493055556</v>
      </c>
      <c r="H787" s="1">
        <v>10</v>
      </c>
    </row>
    <row r="788" spans="1:8" x14ac:dyDescent="0.3">
      <c r="A788" s="1" t="s">
        <v>142</v>
      </c>
      <c r="B788" s="1">
        <v>1251</v>
      </c>
      <c r="C788" s="1" t="s">
        <v>143</v>
      </c>
      <c r="D788" s="1" t="s">
        <v>144</v>
      </c>
      <c r="E788" s="1">
        <v>37.505932000000001</v>
      </c>
      <c r="F788" s="1">
        <v>127.10775</v>
      </c>
      <c r="G788" s="11">
        <v>43040.666666666664</v>
      </c>
      <c r="H788" s="1">
        <v>10</v>
      </c>
    </row>
    <row r="789" spans="1:8" x14ac:dyDescent="0.3">
      <c r="A789" s="1" t="s">
        <v>142</v>
      </c>
      <c r="B789" s="1">
        <v>1253</v>
      </c>
      <c r="C789" s="1" t="s">
        <v>145</v>
      </c>
      <c r="D789" s="1" t="s">
        <v>146</v>
      </c>
      <c r="E789" s="1">
        <v>37.501652</v>
      </c>
      <c r="F789" s="1">
        <v>127.128181</v>
      </c>
      <c r="G789" s="11">
        <v>43040.666666666664</v>
      </c>
      <c r="H789" s="1">
        <v>10</v>
      </c>
    </row>
    <row r="790" spans="1:8" x14ac:dyDescent="0.3">
      <c r="A790" s="1" t="s">
        <v>142</v>
      </c>
      <c r="B790" s="1">
        <v>1256</v>
      </c>
      <c r="C790" s="1" t="s">
        <v>147</v>
      </c>
      <c r="D790" s="1" t="s">
        <v>148</v>
      </c>
      <c r="E790" s="1">
        <v>37.491131000000003</v>
      </c>
      <c r="F790" s="1">
        <v>127.125809</v>
      </c>
      <c r="G790" s="11">
        <v>43040.666666666664</v>
      </c>
      <c r="H790" s="1">
        <v>8</v>
      </c>
    </row>
    <row r="791" spans="1:8" x14ac:dyDescent="0.3">
      <c r="A791" s="1" t="s">
        <v>142</v>
      </c>
      <c r="B791" s="1">
        <v>1257</v>
      </c>
      <c r="C791" s="1" t="s">
        <v>149</v>
      </c>
      <c r="D791" s="1" t="s">
        <v>150</v>
      </c>
      <c r="E791" s="1">
        <v>37.492100000000001</v>
      </c>
      <c r="F791" s="1">
        <v>127.117752</v>
      </c>
      <c r="G791" s="11">
        <v>43040.666666666664</v>
      </c>
      <c r="H791" s="1">
        <v>20</v>
      </c>
    </row>
    <row r="792" spans="1:8" x14ac:dyDescent="0.3">
      <c r="A792" s="1" t="s">
        <v>142</v>
      </c>
      <c r="B792" s="1">
        <v>1258</v>
      </c>
      <c r="C792" s="1" t="s">
        <v>151</v>
      </c>
      <c r="D792" s="1" t="s">
        <v>152</v>
      </c>
      <c r="E792" s="1">
        <v>37.493198</v>
      </c>
      <c r="F792" s="1">
        <v>127.128998</v>
      </c>
      <c r="G792" s="11">
        <v>43040.666666666664</v>
      </c>
      <c r="H792" s="1">
        <v>10</v>
      </c>
    </row>
    <row r="793" spans="1:8" x14ac:dyDescent="0.3">
      <c r="A793" s="1" t="s">
        <v>142</v>
      </c>
      <c r="B793" s="1">
        <v>1259</v>
      </c>
      <c r="C793" s="1" t="s">
        <v>153</v>
      </c>
      <c r="D793" s="1" t="s">
        <v>154</v>
      </c>
      <c r="E793" s="1">
        <v>37.508983999999998</v>
      </c>
      <c r="F793" s="1">
        <v>127.12659499999999</v>
      </c>
      <c r="G793" s="11">
        <v>43040.666666666664</v>
      </c>
      <c r="H793" s="1">
        <v>15</v>
      </c>
    </row>
    <row r="794" spans="1:8" x14ac:dyDescent="0.3">
      <c r="A794" s="1" t="s">
        <v>142</v>
      </c>
      <c r="B794" s="1">
        <v>1260</v>
      </c>
      <c r="C794" s="1" t="s">
        <v>155</v>
      </c>
      <c r="D794" s="1" t="s">
        <v>156</v>
      </c>
      <c r="E794" s="1">
        <v>37.506301999999998</v>
      </c>
      <c r="F794" s="1">
        <v>127.121399</v>
      </c>
      <c r="G794" s="11">
        <v>43040.666666666664</v>
      </c>
      <c r="H794" s="1">
        <v>8</v>
      </c>
    </row>
    <row r="795" spans="1:8" x14ac:dyDescent="0.3">
      <c r="A795" s="1" t="s">
        <v>142</v>
      </c>
      <c r="B795" s="1">
        <v>1262</v>
      </c>
      <c r="C795" s="1" t="s">
        <v>159</v>
      </c>
      <c r="D795" s="1" t="s">
        <v>160</v>
      </c>
      <c r="E795" s="1">
        <v>37.505802000000003</v>
      </c>
      <c r="F795" s="1">
        <v>127.109718</v>
      </c>
      <c r="G795" s="11">
        <v>43040.666666666664</v>
      </c>
      <c r="H795" s="1">
        <v>10</v>
      </c>
    </row>
    <row r="796" spans="1:8" x14ac:dyDescent="0.3">
      <c r="A796" s="1" t="s">
        <v>142</v>
      </c>
      <c r="B796" s="1">
        <v>1263</v>
      </c>
      <c r="C796" s="1" t="s">
        <v>161</v>
      </c>
      <c r="D796" s="1" t="s">
        <v>162</v>
      </c>
      <c r="E796" s="1">
        <v>37.480541000000002</v>
      </c>
      <c r="F796" s="1">
        <v>127.137016</v>
      </c>
      <c r="G796" s="11">
        <v>43040.666666666664</v>
      </c>
      <c r="H796" s="1">
        <v>10</v>
      </c>
    </row>
    <row r="797" spans="1:8" x14ac:dyDescent="0.3">
      <c r="A797" s="1" t="s">
        <v>142</v>
      </c>
      <c r="B797" s="1">
        <v>1264</v>
      </c>
      <c r="C797" s="1" t="s">
        <v>163</v>
      </c>
      <c r="D797" s="1" t="s">
        <v>164</v>
      </c>
      <c r="E797" s="1">
        <v>37.538581999999998</v>
      </c>
      <c r="F797" s="1">
        <v>127.122803</v>
      </c>
      <c r="G797" s="11">
        <v>43040.666666666664</v>
      </c>
      <c r="H797" s="1">
        <v>8</v>
      </c>
    </row>
    <row r="798" spans="1:8" x14ac:dyDescent="0.3">
      <c r="A798" s="1" t="s">
        <v>142</v>
      </c>
      <c r="B798" s="1">
        <v>1265</v>
      </c>
      <c r="C798" s="1" t="s">
        <v>165</v>
      </c>
      <c r="D798" s="1" t="s">
        <v>166</v>
      </c>
      <c r="E798" s="1">
        <v>37.486148999999997</v>
      </c>
      <c r="F798" s="1">
        <v>127.124802</v>
      </c>
      <c r="G798" s="11">
        <v>43040.666666666664</v>
      </c>
      <c r="H798" s="1">
        <v>10</v>
      </c>
    </row>
    <row r="799" spans="1:8" x14ac:dyDescent="0.3">
      <c r="A799" s="1" t="s">
        <v>142</v>
      </c>
      <c r="B799" s="1">
        <v>1266</v>
      </c>
      <c r="C799" s="1" t="s">
        <v>167</v>
      </c>
      <c r="D799" s="1" t="s">
        <v>168</v>
      </c>
      <c r="E799" s="1">
        <v>37.478808999999998</v>
      </c>
      <c r="F799" s="1">
        <v>127.120003</v>
      </c>
      <c r="G799" s="11">
        <v>43040.666666666664</v>
      </c>
      <c r="H799" s="1">
        <v>10</v>
      </c>
    </row>
    <row r="800" spans="1:8" x14ac:dyDescent="0.3">
      <c r="A800" s="1" t="s">
        <v>142</v>
      </c>
      <c r="B800" s="1">
        <v>1267</v>
      </c>
      <c r="C800" s="1" t="s">
        <v>169</v>
      </c>
      <c r="D800" s="1" t="s">
        <v>170</v>
      </c>
      <c r="E800" s="1">
        <v>37.514240000000001</v>
      </c>
      <c r="F800" s="1">
        <v>127.12307</v>
      </c>
      <c r="G800" s="11">
        <v>43040.666666666664</v>
      </c>
      <c r="H800" s="1">
        <v>15</v>
      </c>
    </row>
    <row r="801" spans="1:8" x14ac:dyDescent="0.3">
      <c r="A801" s="1" t="s">
        <v>142</v>
      </c>
      <c r="B801" s="1">
        <v>1268</v>
      </c>
      <c r="C801" s="1" t="s">
        <v>171</v>
      </c>
      <c r="D801" s="1" t="s">
        <v>172</v>
      </c>
      <c r="E801" s="1">
        <v>37.517288000000001</v>
      </c>
      <c r="F801" s="1">
        <v>127.114197</v>
      </c>
      <c r="G801" s="11">
        <v>43040.666666666664</v>
      </c>
      <c r="H801" s="1">
        <v>15</v>
      </c>
    </row>
    <row r="802" spans="1:8" x14ac:dyDescent="0.3">
      <c r="A802" s="1" t="s">
        <v>142</v>
      </c>
      <c r="B802" s="1">
        <v>1269</v>
      </c>
      <c r="C802" s="1" t="s">
        <v>173</v>
      </c>
      <c r="D802" s="1" t="s">
        <v>174</v>
      </c>
      <c r="E802" s="1">
        <v>37.511944</v>
      </c>
      <c r="F802" s="1">
        <v>127.091217</v>
      </c>
      <c r="G802" s="11">
        <v>43040.666666666664</v>
      </c>
      <c r="H802" s="1">
        <v>10</v>
      </c>
    </row>
    <row r="803" spans="1:8" x14ac:dyDescent="0.3">
      <c r="A803" s="1" t="s">
        <v>142</v>
      </c>
      <c r="B803" s="1">
        <v>1271</v>
      </c>
      <c r="C803" s="1" t="s">
        <v>175</v>
      </c>
      <c r="D803" s="1" t="s">
        <v>176</v>
      </c>
      <c r="E803" s="1">
        <v>37.499985000000002</v>
      </c>
      <c r="F803" s="1">
        <v>127.135391</v>
      </c>
      <c r="G803" s="11">
        <v>43040.666666666664</v>
      </c>
      <c r="H803" s="1">
        <v>15</v>
      </c>
    </row>
    <row r="804" spans="1:8" x14ac:dyDescent="0.3">
      <c r="A804" s="1" t="s">
        <v>142</v>
      </c>
      <c r="B804" s="1">
        <v>1274</v>
      </c>
      <c r="C804" s="1" t="s">
        <v>179</v>
      </c>
      <c r="D804" s="1" t="s">
        <v>180</v>
      </c>
      <c r="E804" s="1">
        <v>37.532848000000001</v>
      </c>
      <c r="F804" s="1">
        <v>127.121048</v>
      </c>
      <c r="G804" s="11">
        <v>43040.666666666664</v>
      </c>
      <c r="H804" s="1">
        <v>20</v>
      </c>
    </row>
    <row r="805" spans="1:8" x14ac:dyDescent="0.3">
      <c r="A805" s="1" t="s">
        <v>142</v>
      </c>
      <c r="B805" s="1">
        <v>1275</v>
      </c>
      <c r="C805" s="1" t="s">
        <v>691</v>
      </c>
      <c r="D805" s="1" t="s">
        <v>692</v>
      </c>
      <c r="E805" s="1">
        <v>37.504589000000003</v>
      </c>
      <c r="F805" s="1">
        <v>127.139366</v>
      </c>
      <c r="G805" s="11">
        <v>43091.616516203707</v>
      </c>
      <c r="H805" s="1">
        <v>15</v>
      </c>
    </row>
    <row r="806" spans="1:8" x14ac:dyDescent="0.3">
      <c r="A806" s="1" t="s">
        <v>142</v>
      </c>
      <c r="B806" s="1">
        <v>1277</v>
      </c>
      <c r="C806" s="1" t="s">
        <v>765</v>
      </c>
      <c r="D806" s="1" t="s">
        <v>766</v>
      </c>
      <c r="E806" s="1">
        <v>37.503757</v>
      </c>
      <c r="F806" s="1">
        <v>127.13709299999999</v>
      </c>
      <c r="G806" s="11">
        <v>43157.492152777777</v>
      </c>
      <c r="H806" s="1">
        <v>8</v>
      </c>
    </row>
    <row r="807" spans="1:8" x14ac:dyDescent="0.3">
      <c r="A807" s="1" t="s">
        <v>142</v>
      </c>
      <c r="B807" s="1">
        <v>1278</v>
      </c>
      <c r="C807" s="1" t="s">
        <v>767</v>
      </c>
      <c r="D807" s="1" t="s">
        <v>768</v>
      </c>
      <c r="E807" s="1">
        <v>37.515830999999999</v>
      </c>
      <c r="F807" s="1">
        <v>127.106796</v>
      </c>
      <c r="G807" s="11">
        <v>43157.493113425924</v>
      </c>
      <c r="H807" s="1">
        <v>10</v>
      </c>
    </row>
    <row r="808" spans="1:8" x14ac:dyDescent="0.3">
      <c r="A808" s="1" t="s">
        <v>142</v>
      </c>
      <c r="B808" s="1">
        <v>1279</v>
      </c>
      <c r="C808" s="1" t="s">
        <v>769</v>
      </c>
      <c r="D808" s="1" t="s">
        <v>770</v>
      </c>
      <c r="E808" s="1">
        <v>37.497517000000002</v>
      </c>
      <c r="F808" s="1">
        <v>127.154678</v>
      </c>
      <c r="G808" s="11">
        <v>43157.495497685188</v>
      </c>
      <c r="H808" s="1">
        <v>10</v>
      </c>
    </row>
    <row r="809" spans="1:8" x14ac:dyDescent="0.3">
      <c r="A809" s="1" t="s">
        <v>142</v>
      </c>
      <c r="B809" s="1">
        <v>1280</v>
      </c>
      <c r="C809" s="1" t="s">
        <v>771</v>
      </c>
      <c r="D809" s="1" t="s">
        <v>772</v>
      </c>
      <c r="E809" s="1">
        <v>37.495659000000003</v>
      </c>
      <c r="F809" s="1">
        <v>127.157173</v>
      </c>
      <c r="G809" s="11">
        <v>43157.495983796296</v>
      </c>
      <c r="H809" s="1">
        <v>20</v>
      </c>
    </row>
    <row r="810" spans="1:8" x14ac:dyDescent="0.3">
      <c r="A810" s="1" t="s">
        <v>142</v>
      </c>
      <c r="B810" s="1">
        <v>1282</v>
      </c>
      <c r="C810" s="1" t="s">
        <v>773</v>
      </c>
      <c r="D810" s="1" t="s">
        <v>774</v>
      </c>
      <c r="E810" s="1">
        <v>37.499873999999998</v>
      </c>
      <c r="F810" s="1">
        <v>127.141479</v>
      </c>
      <c r="G810" s="11">
        <v>43157.497418981482</v>
      </c>
      <c r="H810" s="1">
        <v>10</v>
      </c>
    </row>
    <row r="811" spans="1:8" x14ac:dyDescent="0.3">
      <c r="A811" s="1" t="s">
        <v>142</v>
      </c>
      <c r="B811" s="1">
        <v>1283</v>
      </c>
      <c r="C811" s="1" t="s">
        <v>775</v>
      </c>
      <c r="D811" s="1" t="s">
        <v>776</v>
      </c>
      <c r="E811" s="1">
        <v>37.505454999999998</v>
      </c>
      <c r="F811" s="1">
        <v>127.13175200000001</v>
      </c>
      <c r="G811" s="11">
        <v>43157.497847222221</v>
      </c>
      <c r="H811" s="1">
        <v>8</v>
      </c>
    </row>
    <row r="812" spans="1:8" x14ac:dyDescent="0.3">
      <c r="A812" s="1" t="s">
        <v>142</v>
      </c>
      <c r="B812" s="1">
        <v>1285</v>
      </c>
      <c r="C812" s="1" t="s">
        <v>777</v>
      </c>
      <c r="D812" s="1" t="s">
        <v>778</v>
      </c>
      <c r="E812" s="1">
        <v>37.477469999999997</v>
      </c>
      <c r="F812" s="1">
        <v>127.144592</v>
      </c>
      <c r="G812" s="11">
        <v>43157.499768518515</v>
      </c>
      <c r="H812" s="1">
        <v>15</v>
      </c>
    </row>
    <row r="813" spans="1:8" x14ac:dyDescent="0.3">
      <c r="A813" s="1" t="s">
        <v>142</v>
      </c>
      <c r="B813" s="1">
        <v>1286</v>
      </c>
      <c r="C813" s="1" t="s">
        <v>779</v>
      </c>
      <c r="D813" s="1" t="s">
        <v>780</v>
      </c>
      <c r="E813" s="1">
        <v>37.474376999999997</v>
      </c>
      <c r="F813" s="1">
        <v>127.140671</v>
      </c>
      <c r="G813" s="11">
        <v>43157.500219907408</v>
      </c>
      <c r="H813" s="1">
        <v>10</v>
      </c>
    </row>
    <row r="814" spans="1:8" x14ac:dyDescent="0.3">
      <c r="A814" s="1" t="s">
        <v>142</v>
      </c>
      <c r="B814" s="1">
        <v>1287</v>
      </c>
      <c r="C814" s="1" t="s">
        <v>781</v>
      </c>
      <c r="D814" s="1" t="s">
        <v>782</v>
      </c>
      <c r="E814" s="1">
        <v>37.477530999999999</v>
      </c>
      <c r="F814" s="1">
        <v>127.141518</v>
      </c>
      <c r="G814" s="11">
        <v>43157.500659722224</v>
      </c>
      <c r="H814" s="1">
        <v>8</v>
      </c>
    </row>
    <row r="815" spans="1:8" x14ac:dyDescent="0.3">
      <c r="A815" s="1" t="s">
        <v>142</v>
      </c>
      <c r="B815" s="1">
        <v>1288</v>
      </c>
      <c r="C815" s="1" t="s">
        <v>783</v>
      </c>
      <c r="D815" s="1" t="s">
        <v>784</v>
      </c>
      <c r="E815" s="1">
        <v>37.487999000000002</v>
      </c>
      <c r="F815" s="1">
        <v>127.13108800000001</v>
      </c>
      <c r="G815" s="11">
        <v>43157.501388888886</v>
      </c>
      <c r="H815" s="1">
        <v>15</v>
      </c>
    </row>
    <row r="816" spans="1:8" x14ac:dyDescent="0.3">
      <c r="A816" s="1" t="s">
        <v>142</v>
      </c>
      <c r="B816" s="1">
        <v>1289</v>
      </c>
      <c r="C816" s="1" t="s">
        <v>791</v>
      </c>
      <c r="D816" s="1" t="s">
        <v>792</v>
      </c>
      <c r="E816" s="1">
        <v>37.531471000000003</v>
      </c>
      <c r="F816" s="1">
        <v>127.111092</v>
      </c>
      <c r="G816" s="11">
        <v>43157.504016203704</v>
      </c>
      <c r="H816" s="1">
        <v>10</v>
      </c>
    </row>
    <row r="817" spans="1:8" x14ac:dyDescent="0.3">
      <c r="A817" s="1" t="s">
        <v>142</v>
      </c>
      <c r="B817" s="1">
        <v>1290</v>
      </c>
      <c r="C817" s="20" t="s">
        <v>2522</v>
      </c>
      <c r="D817" s="1" t="s">
        <v>2773</v>
      </c>
      <c r="E817" s="1">
        <v>37.474659000000003</v>
      </c>
      <c r="F817" s="1">
        <v>127.13771800000001</v>
      </c>
      <c r="G817" s="1" t="s">
        <v>2981</v>
      </c>
      <c r="H817" s="1">
        <v>10</v>
      </c>
    </row>
    <row r="818" spans="1:8" x14ac:dyDescent="0.3">
      <c r="A818" s="1" t="s">
        <v>142</v>
      </c>
      <c r="B818" s="1">
        <v>1291</v>
      </c>
      <c r="C818" s="20" t="s">
        <v>2523</v>
      </c>
      <c r="D818" s="1" t="s">
        <v>2774</v>
      </c>
      <c r="E818" s="1">
        <v>37.521937999999999</v>
      </c>
      <c r="F818" s="1">
        <v>127.131866</v>
      </c>
      <c r="G818" s="1" t="s">
        <v>2956</v>
      </c>
      <c r="H818" s="1">
        <v>10</v>
      </c>
    </row>
    <row r="819" spans="1:8" x14ac:dyDescent="0.3">
      <c r="A819" s="1" t="s">
        <v>142</v>
      </c>
      <c r="B819" s="1">
        <v>1293</v>
      </c>
      <c r="C819" s="20" t="s">
        <v>2775</v>
      </c>
      <c r="D819" s="1" t="s">
        <v>2776</v>
      </c>
      <c r="E819" s="1">
        <v>37.506560999999998</v>
      </c>
      <c r="F819" s="1">
        <v>127.096558</v>
      </c>
      <c r="G819" s="1" t="s">
        <v>2864</v>
      </c>
      <c r="H819" s="1">
        <v>10</v>
      </c>
    </row>
    <row r="820" spans="1:8" x14ac:dyDescent="0.3">
      <c r="A820" s="1" t="s">
        <v>142</v>
      </c>
      <c r="B820" s="1">
        <v>1295</v>
      </c>
      <c r="C820" s="20" t="s">
        <v>2524</v>
      </c>
      <c r="D820" s="1" t="s">
        <v>2777</v>
      </c>
      <c r="E820" s="1">
        <v>37.513961999999999</v>
      </c>
      <c r="F820" s="1">
        <v>127.10030399999999</v>
      </c>
      <c r="G820" s="1" t="s">
        <v>2956</v>
      </c>
      <c r="H820" s="1">
        <v>20</v>
      </c>
    </row>
    <row r="821" spans="1:8" x14ac:dyDescent="0.3">
      <c r="A821" s="1" t="s">
        <v>142</v>
      </c>
      <c r="B821" s="1">
        <v>1296</v>
      </c>
      <c r="C821" s="20" t="s">
        <v>2982</v>
      </c>
      <c r="D821" s="1" t="s">
        <v>2778</v>
      </c>
      <c r="E821" s="1">
        <v>37.508678000000003</v>
      </c>
      <c r="F821" s="1">
        <v>127.103432</v>
      </c>
      <c r="G821" s="1" t="s">
        <v>2938</v>
      </c>
      <c r="H821" s="1">
        <v>10</v>
      </c>
    </row>
    <row r="822" spans="1:8" x14ac:dyDescent="0.3">
      <c r="A822" s="1" t="s">
        <v>142</v>
      </c>
      <c r="B822" s="1">
        <v>1297</v>
      </c>
      <c r="C822" s="20" t="s">
        <v>2525</v>
      </c>
      <c r="D822" s="1" t="s">
        <v>2778</v>
      </c>
      <c r="E822" s="1">
        <v>37.509200999999997</v>
      </c>
      <c r="F822" s="1">
        <v>127.104118</v>
      </c>
      <c r="G822" s="1" t="s">
        <v>2956</v>
      </c>
      <c r="H822" s="1">
        <v>10</v>
      </c>
    </row>
    <row r="823" spans="1:8" x14ac:dyDescent="0.3">
      <c r="A823" s="1" t="s">
        <v>142</v>
      </c>
      <c r="B823" s="1">
        <v>1299</v>
      </c>
      <c r="C823" s="20" t="s">
        <v>2779</v>
      </c>
      <c r="D823" s="1" t="s">
        <v>2780</v>
      </c>
      <c r="E823" s="1">
        <v>37.519877999999999</v>
      </c>
      <c r="F823" s="1">
        <v>127.13671100000001</v>
      </c>
      <c r="G823" s="1" t="s">
        <v>2959</v>
      </c>
      <c r="H823" s="1">
        <v>15</v>
      </c>
    </row>
    <row r="824" spans="1:8" x14ac:dyDescent="0.3">
      <c r="A824" s="1" t="s">
        <v>142</v>
      </c>
      <c r="B824" s="1">
        <v>1300</v>
      </c>
      <c r="C824" s="20" t="s">
        <v>2526</v>
      </c>
      <c r="D824" s="1" t="s">
        <v>2781</v>
      </c>
      <c r="E824" s="1">
        <v>37.506939000000003</v>
      </c>
      <c r="F824" s="1">
        <v>127.13922100000001</v>
      </c>
      <c r="G824" s="1" t="s">
        <v>2958</v>
      </c>
      <c r="H824" s="1">
        <v>15</v>
      </c>
    </row>
    <row r="825" spans="1:8" x14ac:dyDescent="0.3">
      <c r="A825" s="1" t="s">
        <v>387</v>
      </c>
      <c r="B825" s="1">
        <v>1302</v>
      </c>
      <c r="C825" s="1" t="s">
        <v>2115</v>
      </c>
      <c r="D825" s="1" t="s">
        <v>2116</v>
      </c>
      <c r="E825" s="1">
        <v>37.588763999999998</v>
      </c>
      <c r="F825" s="1">
        <v>127.00631</v>
      </c>
      <c r="G825" s="11">
        <v>42906.421516203707</v>
      </c>
      <c r="H825" s="1">
        <v>5</v>
      </c>
    </row>
    <row r="826" spans="1:8" x14ac:dyDescent="0.3">
      <c r="A826" s="1" t="s">
        <v>387</v>
      </c>
      <c r="B826" s="1">
        <v>1303</v>
      </c>
      <c r="C826" s="1" t="s">
        <v>2291</v>
      </c>
      <c r="D826" s="1" t="s">
        <v>2292</v>
      </c>
      <c r="E826" s="1">
        <v>37.591693999999997</v>
      </c>
      <c r="F826" s="1">
        <v>127.012497</v>
      </c>
      <c r="G826" s="11">
        <v>42916.443923611114</v>
      </c>
      <c r="H826" s="1">
        <v>10</v>
      </c>
    </row>
    <row r="827" spans="1:8" x14ac:dyDescent="0.3">
      <c r="A827" s="1" t="s">
        <v>387</v>
      </c>
      <c r="B827" s="1">
        <v>1304</v>
      </c>
      <c r="C827" s="1" t="s">
        <v>2117</v>
      </c>
      <c r="D827" s="1" t="s">
        <v>2118</v>
      </c>
      <c r="E827" s="1">
        <v>37.594402000000002</v>
      </c>
      <c r="F827" s="1">
        <v>126.99231</v>
      </c>
      <c r="G827" s="11">
        <v>42906.423333333332</v>
      </c>
      <c r="H827" s="1">
        <v>15</v>
      </c>
    </row>
    <row r="828" spans="1:8" x14ac:dyDescent="0.3">
      <c r="A828" s="1" t="s">
        <v>387</v>
      </c>
      <c r="B828" s="1">
        <v>1305</v>
      </c>
      <c r="C828" s="1" t="s">
        <v>2316</v>
      </c>
      <c r="D828" s="1" t="s">
        <v>2317</v>
      </c>
      <c r="E828" s="1">
        <v>37.589328999999999</v>
      </c>
      <c r="F828" s="1">
        <v>127.016434</v>
      </c>
      <c r="G828" s="11">
        <v>42950.632488425923</v>
      </c>
      <c r="H828" s="1">
        <v>15</v>
      </c>
    </row>
    <row r="829" spans="1:8" x14ac:dyDescent="0.3">
      <c r="A829" s="1" t="s">
        <v>387</v>
      </c>
      <c r="B829" s="1">
        <v>1306</v>
      </c>
      <c r="C829" s="1" t="s">
        <v>2143</v>
      </c>
      <c r="D829" s="1" t="s">
        <v>2144</v>
      </c>
      <c r="E829" s="1">
        <v>37.588448</v>
      </c>
      <c r="F829" s="1">
        <v>127.00670599999999</v>
      </c>
      <c r="G829" s="11">
        <v>42908.433576388888</v>
      </c>
      <c r="H829" s="1">
        <v>10</v>
      </c>
    </row>
    <row r="830" spans="1:8" x14ac:dyDescent="0.3">
      <c r="A830" s="1" t="s">
        <v>387</v>
      </c>
      <c r="B830" s="1">
        <v>1308</v>
      </c>
      <c r="C830" s="1" t="s">
        <v>2119</v>
      </c>
      <c r="D830" s="1" t="s">
        <v>2120</v>
      </c>
      <c r="E830" s="1">
        <v>37.582591999999998</v>
      </c>
      <c r="F830" s="1">
        <v>127.028976</v>
      </c>
      <c r="G830" s="11">
        <v>42906.427349537036</v>
      </c>
      <c r="H830" s="1">
        <v>18</v>
      </c>
    </row>
    <row r="831" spans="1:8" x14ac:dyDescent="0.3">
      <c r="A831" s="1" t="s">
        <v>387</v>
      </c>
      <c r="B831" s="1">
        <v>1314</v>
      </c>
      <c r="C831" s="1" t="s">
        <v>1611</v>
      </c>
      <c r="D831" s="1" t="s">
        <v>1612</v>
      </c>
      <c r="E831" s="1">
        <v>37.602440000000001</v>
      </c>
      <c r="F831" s="1">
        <v>127.01168800000001</v>
      </c>
      <c r="G831" s="11">
        <v>42851.618333333332</v>
      </c>
      <c r="H831" s="1">
        <v>8</v>
      </c>
    </row>
    <row r="832" spans="1:8" x14ac:dyDescent="0.3">
      <c r="A832" s="1" t="s">
        <v>387</v>
      </c>
      <c r="B832" s="1">
        <v>1315</v>
      </c>
      <c r="C832" s="1" t="s">
        <v>1615</v>
      </c>
      <c r="D832" s="1" t="s">
        <v>1616</v>
      </c>
      <c r="E832" s="1">
        <v>37.607761000000004</v>
      </c>
      <c r="F832" s="1">
        <v>127.003281</v>
      </c>
      <c r="G832" s="11">
        <v>42851.618969907409</v>
      </c>
      <c r="H832" s="1">
        <v>10</v>
      </c>
    </row>
    <row r="833" spans="1:8" x14ac:dyDescent="0.3">
      <c r="A833" s="1" t="s">
        <v>387</v>
      </c>
      <c r="B833" s="1">
        <v>1316</v>
      </c>
      <c r="C833" s="1" t="s">
        <v>1619</v>
      </c>
      <c r="D833" s="1" t="s">
        <v>1616</v>
      </c>
      <c r="E833" s="1">
        <v>37.607261999999999</v>
      </c>
      <c r="F833" s="1">
        <v>127.002838</v>
      </c>
      <c r="G833" s="11">
        <v>42851.619479166664</v>
      </c>
      <c r="H833" s="1">
        <v>20</v>
      </c>
    </row>
    <row r="834" spans="1:8" x14ac:dyDescent="0.3">
      <c r="A834" s="1" t="s">
        <v>387</v>
      </c>
      <c r="B834" s="1">
        <v>1318</v>
      </c>
      <c r="C834" s="1" t="s">
        <v>1620</v>
      </c>
      <c r="D834" s="1" t="s">
        <v>1621</v>
      </c>
      <c r="E834" s="1">
        <v>37.603085</v>
      </c>
      <c r="F834" s="1">
        <v>127.024788</v>
      </c>
      <c r="G834" s="11">
        <v>42851.619942129626</v>
      </c>
      <c r="H834" s="1">
        <v>10</v>
      </c>
    </row>
    <row r="835" spans="1:8" x14ac:dyDescent="0.3">
      <c r="A835" s="1" t="s">
        <v>387</v>
      </c>
      <c r="B835" s="1">
        <v>1319</v>
      </c>
      <c r="C835" s="1" t="s">
        <v>1622</v>
      </c>
      <c r="D835" s="1" t="s">
        <v>1623</v>
      </c>
      <c r="E835" s="1">
        <v>37.603043</v>
      </c>
      <c r="F835" s="1">
        <v>127.033272</v>
      </c>
      <c r="G835" s="11">
        <v>42851.621203703704</v>
      </c>
      <c r="H835" s="1">
        <v>10</v>
      </c>
    </row>
    <row r="836" spans="1:8" x14ac:dyDescent="0.3">
      <c r="A836" s="1" t="s">
        <v>387</v>
      </c>
      <c r="B836" s="1">
        <v>1320</v>
      </c>
      <c r="C836" s="1" t="s">
        <v>1683</v>
      </c>
      <c r="D836" s="1" t="s">
        <v>1684</v>
      </c>
      <c r="E836" s="1">
        <v>37.598269999999999</v>
      </c>
      <c r="F836" s="1">
        <v>127.035027</v>
      </c>
      <c r="G836" s="11">
        <v>42857.430555555555</v>
      </c>
      <c r="H836" s="1">
        <v>10</v>
      </c>
    </row>
    <row r="837" spans="1:8" x14ac:dyDescent="0.3">
      <c r="A837" s="1" t="s">
        <v>387</v>
      </c>
      <c r="B837" s="1">
        <v>1321</v>
      </c>
      <c r="C837" s="1" t="s">
        <v>1796</v>
      </c>
      <c r="D837" s="1" t="s">
        <v>1625</v>
      </c>
      <c r="E837" s="1">
        <v>37.593288000000001</v>
      </c>
      <c r="F837" s="1">
        <v>127.03666699999999</v>
      </c>
      <c r="G837" s="11">
        <v>42866.453414351854</v>
      </c>
      <c r="H837" s="1">
        <v>14</v>
      </c>
    </row>
    <row r="838" spans="1:8" x14ac:dyDescent="0.3">
      <c r="A838" s="1" t="s">
        <v>387</v>
      </c>
      <c r="B838" s="1">
        <v>1322</v>
      </c>
      <c r="C838" s="1" t="s">
        <v>1624</v>
      </c>
      <c r="D838" s="1" t="s">
        <v>1625</v>
      </c>
      <c r="E838" s="1">
        <v>37.598067999999998</v>
      </c>
      <c r="F838" s="1">
        <v>127.039276</v>
      </c>
      <c r="G838" s="11">
        <v>42851.621550925927</v>
      </c>
      <c r="H838" s="1">
        <v>10</v>
      </c>
    </row>
    <row r="839" spans="1:8" x14ac:dyDescent="0.3">
      <c r="A839" s="1" t="s">
        <v>387</v>
      </c>
      <c r="B839" s="1">
        <v>1323</v>
      </c>
      <c r="C839" s="1" t="s">
        <v>1628</v>
      </c>
      <c r="D839" s="1" t="s">
        <v>1629</v>
      </c>
      <c r="E839" s="1">
        <v>37.600433000000002</v>
      </c>
      <c r="F839" s="1">
        <v>127.040207</v>
      </c>
      <c r="G839" s="11">
        <v>42851.622025462966</v>
      </c>
      <c r="H839" s="1">
        <v>10</v>
      </c>
    </row>
    <row r="840" spans="1:8" x14ac:dyDescent="0.3">
      <c r="A840" s="1" t="s">
        <v>387</v>
      </c>
      <c r="B840" s="1">
        <v>1325</v>
      </c>
      <c r="C840" s="1" t="s">
        <v>1638</v>
      </c>
      <c r="D840" s="1" t="s">
        <v>1639</v>
      </c>
      <c r="E840" s="1">
        <v>37.605808000000003</v>
      </c>
      <c r="F840" s="1">
        <v>127.047737</v>
      </c>
      <c r="G840" s="11">
        <v>42851.624259259261</v>
      </c>
      <c r="H840" s="1">
        <v>10</v>
      </c>
    </row>
    <row r="841" spans="1:8" x14ac:dyDescent="0.3">
      <c r="A841" s="1" t="s">
        <v>387</v>
      </c>
      <c r="B841" s="1">
        <v>1326</v>
      </c>
      <c r="C841" s="1" t="s">
        <v>1640</v>
      </c>
      <c r="D841" s="1" t="s">
        <v>1641</v>
      </c>
      <c r="E841" s="1">
        <v>37.606068</v>
      </c>
      <c r="F841" s="1">
        <v>127.047318</v>
      </c>
      <c r="G841" s="11">
        <v>42851.624745370369</v>
      </c>
      <c r="H841" s="1">
        <v>10</v>
      </c>
    </row>
    <row r="842" spans="1:8" x14ac:dyDescent="0.3">
      <c r="A842" s="1" t="s">
        <v>387</v>
      </c>
      <c r="B842" s="1">
        <v>1327</v>
      </c>
      <c r="C842" s="1" t="s">
        <v>1644</v>
      </c>
      <c r="D842" s="1" t="s">
        <v>1641</v>
      </c>
      <c r="E842" s="1">
        <v>37.607342000000003</v>
      </c>
      <c r="F842" s="1">
        <v>127.05068199999999</v>
      </c>
      <c r="G842" s="11">
        <v>42851.625208333331</v>
      </c>
      <c r="H842" s="1">
        <v>10</v>
      </c>
    </row>
    <row r="843" spans="1:8" x14ac:dyDescent="0.3">
      <c r="A843" s="1" t="s">
        <v>387</v>
      </c>
      <c r="B843" s="1">
        <v>1328</v>
      </c>
      <c r="C843" s="1" t="s">
        <v>2261</v>
      </c>
      <c r="D843" s="1" t="s">
        <v>1629</v>
      </c>
      <c r="E843" s="1">
        <v>37.602626999999998</v>
      </c>
      <c r="F843" s="1">
        <v>127.041634</v>
      </c>
      <c r="G843" s="11">
        <v>42913.630659722221</v>
      </c>
      <c r="H843" s="1">
        <v>10</v>
      </c>
    </row>
    <row r="844" spans="1:8" x14ac:dyDescent="0.3">
      <c r="A844" s="1" t="s">
        <v>387</v>
      </c>
      <c r="B844" s="1">
        <v>1332</v>
      </c>
      <c r="C844" s="1" t="s">
        <v>1649</v>
      </c>
      <c r="D844" s="1" t="s">
        <v>1650</v>
      </c>
      <c r="E844" s="1">
        <v>37.613556000000003</v>
      </c>
      <c r="F844" s="1">
        <v>127.066093</v>
      </c>
      <c r="G844" s="11">
        <v>42851.626226851855</v>
      </c>
      <c r="H844" s="1">
        <v>10</v>
      </c>
    </row>
    <row r="845" spans="1:8" x14ac:dyDescent="0.3">
      <c r="A845" s="1" t="s">
        <v>387</v>
      </c>
      <c r="B845" s="1">
        <v>1333</v>
      </c>
      <c r="C845" s="1" t="s">
        <v>1651</v>
      </c>
      <c r="D845" s="1" t="s">
        <v>1652</v>
      </c>
      <c r="E845" s="1">
        <v>37.610523000000001</v>
      </c>
      <c r="F845" s="1">
        <v>127.059799</v>
      </c>
      <c r="G845" s="11">
        <v>42851.626817129632</v>
      </c>
      <c r="H845" s="1">
        <v>15</v>
      </c>
    </row>
    <row r="846" spans="1:8" x14ac:dyDescent="0.3">
      <c r="A846" s="1" t="s">
        <v>387</v>
      </c>
      <c r="B846" s="1">
        <v>1334</v>
      </c>
      <c r="C846" s="1" t="s">
        <v>1655</v>
      </c>
      <c r="D846" s="1" t="s">
        <v>1656</v>
      </c>
      <c r="E846" s="1">
        <v>37.612999000000002</v>
      </c>
      <c r="F846" s="1">
        <v>127.06131000000001</v>
      </c>
      <c r="G846" s="11">
        <v>42851.627314814818</v>
      </c>
      <c r="H846" s="1">
        <v>10</v>
      </c>
    </row>
    <row r="847" spans="1:8" x14ac:dyDescent="0.3">
      <c r="A847" s="1" t="s">
        <v>387</v>
      </c>
      <c r="B847" s="1">
        <v>1336</v>
      </c>
      <c r="C847" s="1" t="s">
        <v>388</v>
      </c>
      <c r="D847" s="1" t="s">
        <v>389</v>
      </c>
      <c r="E847" s="1">
        <v>37.591251</v>
      </c>
      <c r="F847" s="1">
        <v>127.014008</v>
      </c>
      <c r="G847" s="11">
        <v>43052.384976851848</v>
      </c>
      <c r="H847" s="1">
        <v>20</v>
      </c>
    </row>
    <row r="848" spans="1:8" x14ac:dyDescent="0.3">
      <c r="A848" s="1" t="s">
        <v>387</v>
      </c>
      <c r="B848" s="1">
        <v>1337</v>
      </c>
      <c r="C848" s="1" t="s">
        <v>390</v>
      </c>
      <c r="D848" s="1" t="s">
        <v>391</v>
      </c>
      <c r="E848" s="1">
        <v>37.590381999999998</v>
      </c>
      <c r="F848" s="1">
        <v>127.01713599999999</v>
      </c>
      <c r="G848" s="11">
        <v>43052.387708333335</v>
      </c>
      <c r="H848" s="1">
        <v>10</v>
      </c>
    </row>
    <row r="849" spans="1:8" x14ac:dyDescent="0.3">
      <c r="A849" s="1" t="s">
        <v>387</v>
      </c>
      <c r="B849" s="1">
        <v>1338</v>
      </c>
      <c r="C849" s="1" t="s">
        <v>392</v>
      </c>
      <c r="D849" s="1" t="s">
        <v>393</v>
      </c>
      <c r="E849" s="1">
        <v>37.586899000000003</v>
      </c>
      <c r="F849" s="1">
        <v>127.020752</v>
      </c>
      <c r="G849" s="11">
        <v>43052.388356481482</v>
      </c>
      <c r="H849" s="1">
        <v>15</v>
      </c>
    </row>
    <row r="850" spans="1:8" x14ac:dyDescent="0.3">
      <c r="A850" s="1" t="s">
        <v>387</v>
      </c>
      <c r="B850" s="1">
        <v>1339</v>
      </c>
      <c r="C850" s="1" t="s">
        <v>394</v>
      </c>
      <c r="D850" s="1" t="s">
        <v>395</v>
      </c>
      <c r="E850" s="1">
        <v>37.610568999999998</v>
      </c>
      <c r="F850" s="1">
        <v>127.033508</v>
      </c>
      <c r="G850" s="11">
        <v>43052.389201388891</v>
      </c>
      <c r="H850" s="1">
        <v>9</v>
      </c>
    </row>
    <row r="851" spans="1:8" x14ac:dyDescent="0.3">
      <c r="A851" s="1" t="s">
        <v>387</v>
      </c>
      <c r="B851" s="1">
        <v>1340</v>
      </c>
      <c r="C851" s="1" t="s">
        <v>396</v>
      </c>
      <c r="D851" s="1" t="s">
        <v>397</v>
      </c>
      <c r="E851" s="1">
        <v>37.61956</v>
      </c>
      <c r="F851" s="1">
        <v>127.053802</v>
      </c>
      <c r="G851" s="11">
        <v>43052.389652777776</v>
      </c>
      <c r="H851" s="1">
        <f>8+3</f>
        <v>11</v>
      </c>
    </row>
    <row r="852" spans="1:8" x14ac:dyDescent="0.3">
      <c r="A852" s="1" t="s">
        <v>387</v>
      </c>
      <c r="B852" s="1">
        <v>1342</v>
      </c>
      <c r="C852" s="1" t="s">
        <v>398</v>
      </c>
      <c r="D852" s="1" t="s">
        <v>399</v>
      </c>
      <c r="E852" s="1">
        <v>37.592616999999997</v>
      </c>
      <c r="F852" s="1">
        <v>126.99793200000001</v>
      </c>
      <c r="G852" s="11">
        <v>43052.391261574077</v>
      </c>
      <c r="H852" s="1">
        <v>15</v>
      </c>
    </row>
    <row r="853" spans="1:8" x14ac:dyDescent="0.3">
      <c r="A853" s="1" t="s">
        <v>387</v>
      </c>
      <c r="B853" s="1">
        <v>1343</v>
      </c>
      <c r="C853" s="1" t="s">
        <v>400</v>
      </c>
      <c r="D853" s="1" t="s">
        <v>401</v>
      </c>
      <c r="E853" s="1">
        <v>37.589249000000002</v>
      </c>
      <c r="F853" s="1">
        <v>127.007378</v>
      </c>
      <c r="G853" s="11">
        <v>43052.391701388886</v>
      </c>
      <c r="H853" s="1">
        <v>10</v>
      </c>
    </row>
    <row r="854" spans="1:8" x14ac:dyDescent="0.3">
      <c r="A854" s="1" t="s">
        <v>387</v>
      </c>
      <c r="B854" s="1">
        <v>1344</v>
      </c>
      <c r="C854" s="1" t="s">
        <v>402</v>
      </c>
      <c r="D854" s="1" t="s">
        <v>403</v>
      </c>
      <c r="E854" s="1">
        <v>37.600287999999999</v>
      </c>
      <c r="F854" s="1">
        <v>127.01370199999999</v>
      </c>
      <c r="G854" s="11">
        <v>43052.392175925925</v>
      </c>
      <c r="H854" s="1">
        <v>10</v>
      </c>
    </row>
    <row r="855" spans="1:8" x14ac:dyDescent="0.3">
      <c r="A855" s="1" t="s">
        <v>387</v>
      </c>
      <c r="B855" s="1">
        <v>1346</v>
      </c>
      <c r="C855" s="1" t="s">
        <v>406</v>
      </c>
      <c r="D855" s="1" t="s">
        <v>407</v>
      </c>
      <c r="E855" s="1">
        <v>37.608978</v>
      </c>
      <c r="F855" s="1">
        <v>127.020248</v>
      </c>
      <c r="G855" s="11">
        <v>43052.393310185187</v>
      </c>
      <c r="H855" s="1">
        <v>15</v>
      </c>
    </row>
    <row r="856" spans="1:8" x14ac:dyDescent="0.3">
      <c r="A856" s="1" t="s">
        <v>387</v>
      </c>
      <c r="B856" s="1">
        <v>1347</v>
      </c>
      <c r="C856" s="1" t="s">
        <v>408</v>
      </c>
      <c r="D856" s="1" t="s">
        <v>409</v>
      </c>
      <c r="E856" s="1">
        <v>37.607104999999997</v>
      </c>
      <c r="F856" s="1">
        <v>127.0215</v>
      </c>
      <c r="G856" s="11">
        <v>43052.393900462965</v>
      </c>
      <c r="H856" s="1">
        <v>20</v>
      </c>
    </row>
    <row r="857" spans="1:8" x14ac:dyDescent="0.3">
      <c r="A857" s="1" t="s">
        <v>387</v>
      </c>
      <c r="B857" s="1">
        <v>1348</v>
      </c>
      <c r="C857" s="1" t="s">
        <v>410</v>
      </c>
      <c r="D857" s="1" t="s">
        <v>411</v>
      </c>
      <c r="E857" s="1">
        <v>37.604751999999998</v>
      </c>
      <c r="F857" s="1">
        <v>127.022758</v>
      </c>
      <c r="G857" s="11">
        <v>43052.39439814815</v>
      </c>
      <c r="H857" s="1">
        <v>12</v>
      </c>
    </row>
    <row r="858" spans="1:8" x14ac:dyDescent="0.3">
      <c r="A858" s="1" t="s">
        <v>387</v>
      </c>
      <c r="B858" s="1">
        <v>1349</v>
      </c>
      <c r="C858" s="1" t="s">
        <v>412</v>
      </c>
      <c r="D858" s="1" t="s">
        <v>413</v>
      </c>
      <c r="E858" s="1">
        <v>37.623829000000001</v>
      </c>
      <c r="F858" s="1">
        <v>127.050201</v>
      </c>
      <c r="G858" s="11">
        <v>43052.394872685189</v>
      </c>
      <c r="H858" s="1">
        <v>10</v>
      </c>
    </row>
    <row r="859" spans="1:8" x14ac:dyDescent="0.3">
      <c r="A859" s="1" t="s">
        <v>387</v>
      </c>
      <c r="B859" s="1">
        <v>1351</v>
      </c>
      <c r="C859" s="1" t="s">
        <v>414</v>
      </c>
      <c r="D859" s="1" t="s">
        <v>415</v>
      </c>
      <c r="E859" s="1">
        <v>37.579448999999997</v>
      </c>
      <c r="F859" s="1">
        <v>127.024193</v>
      </c>
      <c r="G859" s="11">
        <v>43052.395868055559</v>
      </c>
      <c r="H859" s="1">
        <v>8</v>
      </c>
    </row>
    <row r="860" spans="1:8" x14ac:dyDescent="0.3">
      <c r="A860" s="1" t="s">
        <v>387</v>
      </c>
      <c r="B860" s="1">
        <v>1352</v>
      </c>
      <c r="C860" s="1" t="s">
        <v>416</v>
      </c>
      <c r="D860" s="1" t="s">
        <v>417</v>
      </c>
      <c r="E860" s="1">
        <v>37.583880999999998</v>
      </c>
      <c r="F860" s="1">
        <v>127.01709700000001</v>
      </c>
      <c r="G860" s="11">
        <v>43052.396574074075</v>
      </c>
      <c r="H860" s="1">
        <v>8</v>
      </c>
    </row>
    <row r="861" spans="1:8" x14ac:dyDescent="0.3">
      <c r="A861" s="1" t="s">
        <v>387</v>
      </c>
      <c r="B861" s="1">
        <v>1353</v>
      </c>
      <c r="C861" s="1" t="s">
        <v>418</v>
      </c>
      <c r="D861" s="1" t="s">
        <v>419</v>
      </c>
      <c r="E861" s="1">
        <v>37.600830000000002</v>
      </c>
      <c r="F861" s="1">
        <v>127.023552</v>
      </c>
      <c r="G861" s="11">
        <v>43052.397013888891</v>
      </c>
      <c r="H861" s="1">
        <v>8</v>
      </c>
    </row>
    <row r="862" spans="1:8" x14ac:dyDescent="0.3">
      <c r="A862" s="1" t="s">
        <v>387</v>
      </c>
      <c r="B862" s="1">
        <v>1354</v>
      </c>
      <c r="C862" s="1" t="s">
        <v>601</v>
      </c>
      <c r="D862" s="1" t="s">
        <v>602</v>
      </c>
      <c r="E862" s="1">
        <v>37.590713999999998</v>
      </c>
      <c r="F862" s="1">
        <v>127.03619399999999</v>
      </c>
      <c r="G862" s="11">
        <v>43067.494016203702</v>
      </c>
      <c r="H862" s="1">
        <f>10+8</f>
        <v>18</v>
      </c>
    </row>
    <row r="863" spans="1:8" x14ac:dyDescent="0.3">
      <c r="A863" s="1" t="s">
        <v>387</v>
      </c>
      <c r="B863" s="1">
        <v>1355</v>
      </c>
      <c r="C863" s="1" t="s">
        <v>659</v>
      </c>
      <c r="D863" s="1" t="s">
        <v>660</v>
      </c>
      <c r="E863" s="1">
        <v>37.588698999999998</v>
      </c>
      <c r="F863" s="1">
        <v>127.018913</v>
      </c>
      <c r="G863" s="11">
        <v>43091.601527777777</v>
      </c>
      <c r="H863" s="1">
        <v>20</v>
      </c>
    </row>
    <row r="864" spans="1:8" x14ac:dyDescent="0.3">
      <c r="A864" s="1" t="s">
        <v>387</v>
      </c>
      <c r="B864" s="1">
        <v>1357</v>
      </c>
      <c r="C864" s="1" t="s">
        <v>719</v>
      </c>
      <c r="D864" s="1" t="s">
        <v>720</v>
      </c>
      <c r="E864" s="1">
        <v>37.612071999999998</v>
      </c>
      <c r="F864" s="1">
        <v>127.008133</v>
      </c>
      <c r="G864" s="11">
        <v>43157.464988425927</v>
      </c>
      <c r="H864" s="1">
        <v>20</v>
      </c>
    </row>
    <row r="865" spans="1:8" x14ac:dyDescent="0.3">
      <c r="A865" s="1" t="s">
        <v>387</v>
      </c>
      <c r="B865" s="1">
        <v>1358</v>
      </c>
      <c r="C865" s="1" t="s">
        <v>721</v>
      </c>
      <c r="D865" s="1" t="s">
        <v>722</v>
      </c>
      <c r="E865" s="1">
        <v>37.604790000000001</v>
      </c>
      <c r="F865" s="1">
        <v>127.010582</v>
      </c>
      <c r="G865" s="11">
        <v>43157.465833333335</v>
      </c>
      <c r="H865" s="1">
        <v>7</v>
      </c>
    </row>
    <row r="866" spans="1:8" x14ac:dyDescent="0.3">
      <c r="A866" s="1" t="s">
        <v>387</v>
      </c>
      <c r="B866" s="1">
        <v>1359</v>
      </c>
      <c r="C866" s="1" t="s">
        <v>723</v>
      </c>
      <c r="D866" s="1" t="s">
        <v>724</v>
      </c>
      <c r="E866" s="1">
        <v>37.619801000000002</v>
      </c>
      <c r="F866" s="1">
        <v>127.045097</v>
      </c>
      <c r="G866" s="11">
        <v>43157.467395833337</v>
      </c>
      <c r="H866" s="1">
        <v>20</v>
      </c>
    </row>
    <row r="867" spans="1:8" x14ac:dyDescent="0.3">
      <c r="A867" s="1" t="s">
        <v>387</v>
      </c>
      <c r="B867" s="1">
        <v>1360</v>
      </c>
      <c r="C867" s="1" t="s">
        <v>725</v>
      </c>
      <c r="D867" s="1" t="s">
        <v>726</v>
      </c>
      <c r="E867" s="1">
        <v>37.603096000000001</v>
      </c>
      <c r="F867" s="1">
        <v>127.013504</v>
      </c>
      <c r="G867" s="11">
        <v>43157.467997685184</v>
      </c>
      <c r="H867" s="1">
        <v>10</v>
      </c>
    </row>
    <row r="868" spans="1:8" x14ac:dyDescent="0.3">
      <c r="A868" s="1" t="s">
        <v>387</v>
      </c>
      <c r="B868" s="1">
        <v>1361</v>
      </c>
      <c r="C868" s="1" t="s">
        <v>795</v>
      </c>
      <c r="D868" s="1" t="s">
        <v>796</v>
      </c>
      <c r="E868" s="1">
        <v>37.592841999999997</v>
      </c>
      <c r="F868" s="1">
        <v>127.002121</v>
      </c>
      <c r="G868" s="11">
        <v>43157.505196759259</v>
      </c>
      <c r="H868" s="1">
        <v>20</v>
      </c>
    </row>
    <row r="869" spans="1:8" x14ac:dyDescent="0.3">
      <c r="A869" s="1" t="s">
        <v>387</v>
      </c>
      <c r="B869" s="1">
        <v>1362</v>
      </c>
      <c r="C869" s="20" t="s">
        <v>2449</v>
      </c>
      <c r="D869" s="1" t="s">
        <v>2570</v>
      </c>
      <c r="E869" s="1">
        <v>37.585098000000002</v>
      </c>
      <c r="F869" s="1">
        <v>127.019676</v>
      </c>
      <c r="G869" s="1" t="s">
        <v>2891</v>
      </c>
      <c r="H869" s="1">
        <v>10</v>
      </c>
    </row>
    <row r="870" spans="1:8" x14ac:dyDescent="0.3">
      <c r="A870" s="1" t="s">
        <v>387</v>
      </c>
      <c r="B870" s="1">
        <v>1363</v>
      </c>
      <c r="C870" s="20" t="s">
        <v>2450</v>
      </c>
      <c r="D870" s="1" t="s">
        <v>2571</v>
      </c>
      <c r="E870" s="1">
        <v>37.583751999999997</v>
      </c>
      <c r="F870" s="1">
        <v>127.02195</v>
      </c>
      <c r="G870" s="1" t="s">
        <v>2922</v>
      </c>
      <c r="H870" s="1">
        <v>15</v>
      </c>
    </row>
    <row r="871" spans="1:8" x14ac:dyDescent="0.3">
      <c r="A871" s="1" t="s">
        <v>387</v>
      </c>
      <c r="B871" s="1">
        <v>1364</v>
      </c>
      <c r="C871" s="20" t="s">
        <v>2451</v>
      </c>
      <c r="D871" s="1" t="s">
        <v>2572</v>
      </c>
      <c r="E871" s="1">
        <v>37.590172000000003</v>
      </c>
      <c r="F871" s="1">
        <v>127.00408899999999</v>
      </c>
      <c r="G871" s="1" t="s">
        <v>2891</v>
      </c>
      <c r="H871" s="1">
        <v>10</v>
      </c>
    </row>
    <row r="872" spans="1:8" x14ac:dyDescent="0.3">
      <c r="A872" s="1" t="s">
        <v>387</v>
      </c>
      <c r="B872" s="1">
        <v>1365</v>
      </c>
      <c r="C872" s="20" t="s">
        <v>2452</v>
      </c>
      <c r="D872" s="1" t="s">
        <v>2573</v>
      </c>
      <c r="E872" s="1">
        <v>37.593361000000002</v>
      </c>
      <c r="F872" s="1">
        <v>126.999092</v>
      </c>
      <c r="G872" s="1" t="s">
        <v>2983</v>
      </c>
      <c r="H872" s="1">
        <v>15</v>
      </c>
    </row>
    <row r="873" spans="1:8" x14ac:dyDescent="0.3">
      <c r="A873" s="1" t="s">
        <v>387</v>
      </c>
      <c r="B873" s="1">
        <v>1366</v>
      </c>
      <c r="C873" s="20" t="s">
        <v>2453</v>
      </c>
      <c r="D873" s="1" t="s">
        <v>2574</v>
      </c>
      <c r="E873" s="1">
        <v>37.599719999999998</v>
      </c>
      <c r="F873" s="1">
        <v>127.04038199999999</v>
      </c>
      <c r="G873" s="1" t="s">
        <v>2885</v>
      </c>
      <c r="H873" s="1">
        <v>10</v>
      </c>
    </row>
    <row r="874" spans="1:8" x14ac:dyDescent="0.3">
      <c r="A874" s="1" t="s">
        <v>387</v>
      </c>
      <c r="B874" s="1">
        <v>1367</v>
      </c>
      <c r="C874" s="20" t="s">
        <v>2454</v>
      </c>
      <c r="D874" s="1" t="s">
        <v>2575</v>
      </c>
      <c r="E874" s="1">
        <v>37.603512000000002</v>
      </c>
      <c r="F874" s="1">
        <v>127.02256</v>
      </c>
      <c r="G874" s="1" t="s">
        <v>2891</v>
      </c>
      <c r="H874" s="1">
        <v>15</v>
      </c>
    </row>
    <row r="875" spans="1:8" x14ac:dyDescent="0.3">
      <c r="A875" s="1" t="s">
        <v>387</v>
      </c>
      <c r="B875" s="1">
        <v>1368</v>
      </c>
      <c r="C875" s="20" t="s">
        <v>2455</v>
      </c>
      <c r="D875" s="1" t="s">
        <v>2576</v>
      </c>
      <c r="E875" s="1">
        <v>37.591479999999997</v>
      </c>
      <c r="F875" s="1">
        <v>127.02010300000001</v>
      </c>
      <c r="G875" s="1" t="s">
        <v>2891</v>
      </c>
      <c r="H875" s="1">
        <v>10</v>
      </c>
    </row>
    <row r="876" spans="1:8" x14ac:dyDescent="0.3">
      <c r="A876" s="1" t="s">
        <v>387</v>
      </c>
      <c r="B876" s="1">
        <v>1369</v>
      </c>
      <c r="C876" s="20" t="s">
        <v>2577</v>
      </c>
      <c r="D876" s="1" t="s">
        <v>2578</v>
      </c>
      <c r="E876" s="1">
        <v>37.609130999999998</v>
      </c>
      <c r="F876" s="1">
        <v>127.030029</v>
      </c>
      <c r="G876" s="1" t="s">
        <v>2885</v>
      </c>
      <c r="H876" s="1">
        <v>15</v>
      </c>
    </row>
    <row r="877" spans="1:8" x14ac:dyDescent="0.3">
      <c r="A877" s="1" t="s">
        <v>387</v>
      </c>
      <c r="B877" s="1">
        <v>1370</v>
      </c>
      <c r="C877" s="20" t="s">
        <v>2579</v>
      </c>
      <c r="D877" s="1" t="s">
        <v>2580</v>
      </c>
      <c r="E877" s="1">
        <v>37.594540000000002</v>
      </c>
      <c r="F877" s="1">
        <v>126.995209</v>
      </c>
      <c r="G877" s="1" t="s">
        <v>2983</v>
      </c>
      <c r="H877" s="1">
        <v>20</v>
      </c>
    </row>
    <row r="878" spans="1:8" x14ac:dyDescent="0.3">
      <c r="A878" s="1" t="s">
        <v>387</v>
      </c>
      <c r="B878" s="1">
        <v>1372</v>
      </c>
      <c r="C878" s="20" t="s">
        <v>2581</v>
      </c>
      <c r="D878" s="1" t="s">
        <v>2582</v>
      </c>
      <c r="E878" s="1">
        <v>37.586444999999998</v>
      </c>
      <c r="F878" s="1">
        <v>127.03160099999999</v>
      </c>
      <c r="G878" s="1" t="s">
        <v>2984</v>
      </c>
      <c r="H878" s="1">
        <v>15</v>
      </c>
    </row>
    <row r="879" spans="1:8" x14ac:dyDescent="0.3">
      <c r="A879" s="1" t="s">
        <v>387</v>
      </c>
      <c r="B879" s="1">
        <v>1373</v>
      </c>
      <c r="C879" s="20" t="s">
        <v>2583</v>
      </c>
      <c r="D879" s="1" t="s">
        <v>2584</v>
      </c>
      <c r="E879" s="1">
        <v>37.602291000000001</v>
      </c>
      <c r="F879" s="1">
        <v>127.038979</v>
      </c>
      <c r="G879" s="1" t="s">
        <v>2885</v>
      </c>
      <c r="H879" s="1">
        <v>8</v>
      </c>
    </row>
    <row r="880" spans="1:8" x14ac:dyDescent="0.3">
      <c r="A880" s="1" t="s">
        <v>387</v>
      </c>
      <c r="B880" s="1">
        <v>1375</v>
      </c>
      <c r="C880" s="20" t="s">
        <v>2985</v>
      </c>
      <c r="D880" s="1" t="s">
        <v>2986</v>
      </c>
      <c r="E880" s="1">
        <v>37.603909000000002</v>
      </c>
      <c r="F880" s="1">
        <v>127.03737599999999</v>
      </c>
      <c r="G880" s="1" t="s">
        <v>2987</v>
      </c>
      <c r="H880" s="1">
        <v>20</v>
      </c>
    </row>
    <row r="881" spans="1:8" x14ac:dyDescent="0.3">
      <c r="A881" s="1" t="s">
        <v>181</v>
      </c>
      <c r="B881" s="1">
        <v>1401</v>
      </c>
      <c r="C881" s="1" t="s">
        <v>1609</v>
      </c>
      <c r="D881" s="1" t="s">
        <v>1610</v>
      </c>
      <c r="E881" s="1">
        <v>37.614738000000003</v>
      </c>
      <c r="F881" s="1">
        <v>127.076363</v>
      </c>
      <c r="G881" s="11">
        <v>42851.617083333331</v>
      </c>
      <c r="H881" s="1">
        <v>15</v>
      </c>
    </row>
    <row r="882" spans="1:8" x14ac:dyDescent="0.3">
      <c r="A882" s="1" t="s">
        <v>181</v>
      </c>
      <c r="B882" s="1">
        <v>1402</v>
      </c>
      <c r="C882" s="1" t="s">
        <v>1617</v>
      </c>
      <c r="D882" s="1" t="s">
        <v>1618</v>
      </c>
      <c r="E882" s="1">
        <v>37.600071</v>
      </c>
      <c r="F882" s="1">
        <v>127.102333</v>
      </c>
      <c r="G882" s="11">
        <v>42851.619421296295</v>
      </c>
      <c r="H882" s="1">
        <v>10</v>
      </c>
    </row>
    <row r="883" spans="1:8" x14ac:dyDescent="0.3">
      <c r="A883" s="1" t="s">
        <v>181</v>
      </c>
      <c r="B883" s="1">
        <v>1403</v>
      </c>
      <c r="C883" s="1" t="s">
        <v>1626</v>
      </c>
      <c r="D883" s="1" t="s">
        <v>1627</v>
      </c>
      <c r="E883" s="1">
        <v>37.594250000000002</v>
      </c>
      <c r="F883" s="1">
        <v>127.076576</v>
      </c>
      <c r="G883" s="11">
        <v>42851.621608796297</v>
      </c>
      <c r="H883" s="1">
        <v>15</v>
      </c>
    </row>
    <row r="884" spans="1:8" x14ac:dyDescent="0.3">
      <c r="A884" s="1" t="s">
        <v>181</v>
      </c>
      <c r="B884" s="1">
        <v>1404</v>
      </c>
      <c r="C884" s="1" t="s">
        <v>1685</v>
      </c>
      <c r="D884" s="1" t="s">
        <v>1686</v>
      </c>
      <c r="E884" s="1">
        <v>37.595298999999997</v>
      </c>
      <c r="F884" s="1">
        <v>127.080032</v>
      </c>
      <c r="G884" s="11">
        <v>42857.566284722219</v>
      </c>
      <c r="H884" s="1">
        <v>10</v>
      </c>
    </row>
    <row r="885" spans="1:8" x14ac:dyDescent="0.3">
      <c r="A885" s="1" t="s">
        <v>181</v>
      </c>
      <c r="B885" s="1">
        <v>1405</v>
      </c>
      <c r="C885" s="1" t="s">
        <v>1630</v>
      </c>
      <c r="D885" s="1" t="s">
        <v>1631</v>
      </c>
      <c r="E885" s="1">
        <v>37.599097999999998</v>
      </c>
      <c r="F885" s="1">
        <v>127.092949</v>
      </c>
      <c r="G885" s="11">
        <v>42851.622557870367</v>
      </c>
      <c r="H885" s="1">
        <v>10</v>
      </c>
    </row>
    <row r="886" spans="1:8" x14ac:dyDescent="0.3">
      <c r="A886" s="1" t="s">
        <v>181</v>
      </c>
      <c r="B886" s="1">
        <v>1406</v>
      </c>
      <c r="C886" s="1" t="s">
        <v>1632</v>
      </c>
      <c r="D886" s="1" t="s">
        <v>1633</v>
      </c>
      <c r="E886" s="1">
        <v>37.606251</v>
      </c>
      <c r="F886" s="1">
        <v>127.10826900000001</v>
      </c>
      <c r="G886" s="11">
        <v>42851.623356481483</v>
      </c>
      <c r="H886" s="1">
        <v>10</v>
      </c>
    </row>
    <row r="887" spans="1:8" x14ac:dyDescent="0.3">
      <c r="A887" s="1" t="s">
        <v>181</v>
      </c>
      <c r="B887" s="1">
        <v>1407</v>
      </c>
      <c r="C887" s="1" t="s">
        <v>2145</v>
      </c>
      <c r="D887" s="1" t="s">
        <v>2146</v>
      </c>
      <c r="E887" s="1">
        <v>37.611511</v>
      </c>
      <c r="F887" s="1">
        <v>127.077888</v>
      </c>
      <c r="G887" s="11">
        <v>42908.4371875</v>
      </c>
      <c r="H887" s="1">
        <v>10</v>
      </c>
    </row>
    <row r="888" spans="1:8" x14ac:dyDescent="0.3">
      <c r="A888" s="1" t="s">
        <v>181</v>
      </c>
      <c r="B888" s="1">
        <v>1408</v>
      </c>
      <c r="C888" s="1" t="s">
        <v>1636</v>
      </c>
      <c r="D888" s="1" t="s">
        <v>1637</v>
      </c>
      <c r="E888" s="1">
        <v>37.610722000000003</v>
      </c>
      <c r="F888" s="1">
        <v>127.077477</v>
      </c>
      <c r="G888" s="11">
        <v>42851.624050925922</v>
      </c>
      <c r="H888" s="1">
        <v>10</v>
      </c>
    </row>
    <row r="889" spans="1:8" x14ac:dyDescent="0.3">
      <c r="A889" s="1" t="s">
        <v>181</v>
      </c>
      <c r="B889" s="1">
        <v>1410</v>
      </c>
      <c r="C889" s="1" t="s">
        <v>1642</v>
      </c>
      <c r="D889" s="1" t="s">
        <v>1643</v>
      </c>
      <c r="E889" s="1">
        <v>37.577781999999999</v>
      </c>
      <c r="F889" s="1">
        <v>127.090187</v>
      </c>
      <c r="G889" s="11">
        <v>42851.624872685185</v>
      </c>
      <c r="H889" s="1">
        <v>10</v>
      </c>
    </row>
    <row r="890" spans="1:8" x14ac:dyDescent="0.3">
      <c r="A890" s="1" t="s">
        <v>181</v>
      </c>
      <c r="B890" s="1">
        <v>1411</v>
      </c>
      <c r="C890" s="1" t="s">
        <v>2262</v>
      </c>
      <c r="D890" s="1" t="s">
        <v>2263</v>
      </c>
      <c r="E890" s="1">
        <v>37.592540999999997</v>
      </c>
      <c r="F890" s="1">
        <v>127.08673899999999</v>
      </c>
      <c r="G890" s="11">
        <v>42913.633368055554</v>
      </c>
      <c r="H890" s="1">
        <v>10</v>
      </c>
    </row>
    <row r="891" spans="1:8" x14ac:dyDescent="0.3">
      <c r="A891" s="1" t="s">
        <v>181</v>
      </c>
      <c r="B891" s="1">
        <v>1412</v>
      </c>
      <c r="C891" s="1" t="s">
        <v>1645</v>
      </c>
      <c r="D891" s="1" t="s">
        <v>1646</v>
      </c>
      <c r="E891" s="1">
        <v>37.590961</v>
      </c>
      <c r="F891" s="1">
        <v>127.087067</v>
      </c>
      <c r="G891" s="11">
        <v>42851.625578703701</v>
      </c>
      <c r="H891" s="1">
        <v>10</v>
      </c>
    </row>
    <row r="892" spans="1:8" x14ac:dyDescent="0.3">
      <c r="A892" s="1" t="s">
        <v>181</v>
      </c>
      <c r="B892" s="1">
        <v>1413</v>
      </c>
      <c r="C892" s="1" t="s">
        <v>1647</v>
      </c>
      <c r="D892" s="1" t="s">
        <v>1648</v>
      </c>
      <c r="E892" s="1">
        <v>37.617561000000002</v>
      </c>
      <c r="F892" s="1">
        <v>127.090309</v>
      </c>
      <c r="G892" s="11">
        <v>42851.626215277778</v>
      </c>
      <c r="H892" s="1">
        <v>10</v>
      </c>
    </row>
    <row r="893" spans="1:8" x14ac:dyDescent="0.3">
      <c r="A893" s="1" t="s">
        <v>181</v>
      </c>
      <c r="B893" s="1">
        <v>1414</v>
      </c>
      <c r="C893" s="1" t="s">
        <v>2147</v>
      </c>
      <c r="D893" s="1" t="s">
        <v>2148</v>
      </c>
      <c r="E893" s="1">
        <v>37.581645999999999</v>
      </c>
      <c r="F893" s="1">
        <v>127.088432</v>
      </c>
      <c r="G893" s="11">
        <v>42908.438483796293</v>
      </c>
      <c r="H893" s="1">
        <v>10</v>
      </c>
    </row>
    <row r="894" spans="1:8" x14ac:dyDescent="0.3">
      <c r="A894" s="1" t="s">
        <v>181</v>
      </c>
      <c r="B894" s="1">
        <v>1416</v>
      </c>
      <c r="C894" s="1" t="s">
        <v>2151</v>
      </c>
      <c r="D894" s="1" t="s">
        <v>2152</v>
      </c>
      <c r="E894" s="1">
        <v>37.595219</v>
      </c>
      <c r="F894" s="1">
        <v>127.085999</v>
      </c>
      <c r="G894" s="11">
        <v>42908.439247685186</v>
      </c>
      <c r="H894" s="1">
        <v>10</v>
      </c>
    </row>
    <row r="895" spans="1:8" x14ac:dyDescent="0.3">
      <c r="A895" s="1" t="s">
        <v>181</v>
      </c>
      <c r="B895" s="1">
        <v>1418</v>
      </c>
      <c r="C895" s="1" t="s">
        <v>1657</v>
      </c>
      <c r="D895" s="1" t="s">
        <v>1658</v>
      </c>
      <c r="E895" s="1">
        <v>37.617989000000001</v>
      </c>
      <c r="F895" s="1">
        <v>127.110542</v>
      </c>
      <c r="G895" s="11">
        <v>42851.628067129626</v>
      </c>
      <c r="H895" s="1">
        <v>15</v>
      </c>
    </row>
    <row r="896" spans="1:8" x14ac:dyDescent="0.3">
      <c r="A896" s="1" t="s">
        <v>181</v>
      </c>
      <c r="B896" s="1">
        <v>1420</v>
      </c>
      <c r="C896" s="1" t="s">
        <v>1661</v>
      </c>
      <c r="D896" s="1" t="s">
        <v>1662</v>
      </c>
      <c r="E896" s="1">
        <v>37.614230999999997</v>
      </c>
      <c r="F896" s="1">
        <v>127.09676399999999</v>
      </c>
      <c r="G896" s="11">
        <v>42851.629548611112</v>
      </c>
      <c r="H896" s="1">
        <v>15</v>
      </c>
    </row>
    <row r="897" spans="1:8" x14ac:dyDescent="0.3">
      <c r="A897" s="1" t="s">
        <v>181</v>
      </c>
      <c r="B897" s="1">
        <v>1421</v>
      </c>
      <c r="C897" s="1" t="s">
        <v>1663</v>
      </c>
      <c r="D897" s="1" t="s">
        <v>1648</v>
      </c>
      <c r="E897" s="1">
        <v>37.612461000000003</v>
      </c>
      <c r="F897" s="1">
        <v>127.10337800000001</v>
      </c>
      <c r="G897" s="11">
        <v>42851.63008101852</v>
      </c>
      <c r="H897" s="1">
        <v>20</v>
      </c>
    </row>
    <row r="898" spans="1:8" x14ac:dyDescent="0.3">
      <c r="A898" s="1" t="s">
        <v>181</v>
      </c>
      <c r="B898" s="1">
        <v>1422</v>
      </c>
      <c r="C898" s="1" t="s">
        <v>1664</v>
      </c>
      <c r="D898" s="1" t="s">
        <v>1665</v>
      </c>
      <c r="E898" s="1">
        <v>37.620097999999999</v>
      </c>
      <c r="F898" s="1">
        <v>127.106461</v>
      </c>
      <c r="G898" s="11">
        <v>42851.630613425928</v>
      </c>
      <c r="H898" s="1">
        <v>10</v>
      </c>
    </row>
    <row r="899" spans="1:8" x14ac:dyDescent="0.3">
      <c r="A899" s="1" t="s">
        <v>181</v>
      </c>
      <c r="B899" s="1">
        <v>1424</v>
      </c>
      <c r="C899" s="1" t="s">
        <v>1666</v>
      </c>
      <c r="D899" s="1" t="s">
        <v>1667</v>
      </c>
      <c r="E899" s="1">
        <v>37.606312000000003</v>
      </c>
      <c r="F899" s="1">
        <v>127.107742</v>
      </c>
      <c r="G899" s="11">
        <v>42851.63113425926</v>
      </c>
      <c r="H899" s="1">
        <v>10</v>
      </c>
    </row>
    <row r="900" spans="1:8" x14ac:dyDescent="0.3">
      <c r="A900" s="1" t="s">
        <v>181</v>
      </c>
      <c r="B900" s="1">
        <v>1425</v>
      </c>
      <c r="C900" s="1" t="s">
        <v>1668</v>
      </c>
      <c r="D900" s="1" t="s">
        <v>1669</v>
      </c>
      <c r="E900" s="1">
        <v>37.58746</v>
      </c>
      <c r="F900" s="1">
        <v>127.09596999999999</v>
      </c>
      <c r="G900" s="11">
        <v>42851.631747685184</v>
      </c>
      <c r="H900" s="1">
        <v>10</v>
      </c>
    </row>
    <row r="901" spans="1:8" x14ac:dyDescent="0.3">
      <c r="A901" s="1" t="s">
        <v>181</v>
      </c>
      <c r="B901" s="1">
        <v>1426</v>
      </c>
      <c r="C901" s="1" t="s">
        <v>1672</v>
      </c>
      <c r="D901" s="1" t="s">
        <v>1673</v>
      </c>
      <c r="E901" s="1">
        <v>37.573588999999998</v>
      </c>
      <c r="F901" s="1">
        <v>127.086823</v>
      </c>
      <c r="G901" s="11">
        <v>42851.632314814815</v>
      </c>
      <c r="H901" s="1">
        <v>15</v>
      </c>
    </row>
    <row r="902" spans="1:8" x14ac:dyDescent="0.3">
      <c r="A902" s="1" t="s">
        <v>181</v>
      </c>
      <c r="B902" s="1">
        <v>1427</v>
      </c>
      <c r="C902" s="1" t="s">
        <v>2153</v>
      </c>
      <c r="D902" s="1" t="s">
        <v>1673</v>
      </c>
      <c r="E902" s="1">
        <v>37.574299000000003</v>
      </c>
      <c r="F902" s="1">
        <v>127.08691399999999</v>
      </c>
      <c r="G902" s="11">
        <v>42908.440868055557</v>
      </c>
      <c r="H902" s="1">
        <v>10</v>
      </c>
    </row>
    <row r="903" spans="1:8" x14ac:dyDescent="0.3">
      <c r="A903" s="1" t="s">
        <v>181</v>
      </c>
      <c r="B903" s="1">
        <v>1428</v>
      </c>
      <c r="C903" s="1" t="s">
        <v>2154</v>
      </c>
      <c r="D903" s="1" t="s">
        <v>2155</v>
      </c>
      <c r="E903" s="1">
        <v>37.616024000000003</v>
      </c>
      <c r="F903" s="1">
        <v>127.08596799999999</v>
      </c>
      <c r="G903" s="11">
        <v>42908.441331018519</v>
      </c>
      <c r="H903" s="1">
        <v>10</v>
      </c>
    </row>
    <row r="904" spans="1:8" x14ac:dyDescent="0.3">
      <c r="A904" s="1" t="s">
        <v>181</v>
      </c>
      <c r="B904" s="1">
        <v>1429</v>
      </c>
      <c r="C904" s="1" t="s">
        <v>2156</v>
      </c>
      <c r="D904" s="1" t="s">
        <v>2157</v>
      </c>
      <c r="E904" s="1">
        <v>37.599957000000003</v>
      </c>
      <c r="F904" s="1">
        <v>127.08000199999999</v>
      </c>
      <c r="G904" s="11">
        <v>42908.441747685189</v>
      </c>
      <c r="H904" s="1">
        <v>15</v>
      </c>
    </row>
    <row r="905" spans="1:8" x14ac:dyDescent="0.3">
      <c r="A905" s="1" t="s">
        <v>181</v>
      </c>
      <c r="B905" s="1">
        <v>1430</v>
      </c>
      <c r="C905" s="1" t="s">
        <v>2158</v>
      </c>
      <c r="D905" s="1" t="s">
        <v>2159</v>
      </c>
      <c r="E905" s="1">
        <v>37.606152000000002</v>
      </c>
      <c r="F905" s="1">
        <v>127.092598</v>
      </c>
      <c r="G905" s="11">
        <v>42908.442499999997</v>
      </c>
      <c r="H905" s="1">
        <v>20</v>
      </c>
    </row>
    <row r="906" spans="1:8" x14ac:dyDescent="0.3">
      <c r="A906" s="1" t="s">
        <v>181</v>
      </c>
      <c r="B906" s="1">
        <v>1431</v>
      </c>
      <c r="C906" s="1" t="s">
        <v>2160</v>
      </c>
      <c r="D906" s="1" t="s">
        <v>2161</v>
      </c>
      <c r="E906" s="1">
        <v>37.606498999999999</v>
      </c>
      <c r="F906" s="1">
        <v>127.095451</v>
      </c>
      <c r="G906" s="11">
        <v>42908.443206018521</v>
      </c>
      <c r="H906" s="1">
        <v>10</v>
      </c>
    </row>
    <row r="907" spans="1:8" x14ac:dyDescent="0.3">
      <c r="A907" s="1" t="s">
        <v>181</v>
      </c>
      <c r="B907" s="1">
        <v>1433</v>
      </c>
      <c r="C907" s="1" t="s">
        <v>2162</v>
      </c>
      <c r="D907" s="1" t="s">
        <v>2163</v>
      </c>
      <c r="E907" s="1">
        <v>37.602077000000001</v>
      </c>
      <c r="F907" s="1">
        <v>127.079582</v>
      </c>
      <c r="G907" s="11">
        <v>42908.443645833337</v>
      </c>
      <c r="H907" s="1">
        <v>10</v>
      </c>
    </row>
    <row r="908" spans="1:8" x14ac:dyDescent="0.3">
      <c r="A908" s="1" t="s">
        <v>181</v>
      </c>
      <c r="B908" s="1">
        <v>1434</v>
      </c>
      <c r="C908" s="1" t="s">
        <v>1674</v>
      </c>
      <c r="D908" s="1" t="s">
        <v>1675</v>
      </c>
      <c r="E908" s="1">
        <v>37.579867999999998</v>
      </c>
      <c r="F908" s="1">
        <v>127.082367</v>
      </c>
      <c r="G908" s="11">
        <v>42851.633622685185</v>
      </c>
      <c r="H908" s="1">
        <v>15</v>
      </c>
    </row>
    <row r="909" spans="1:8" x14ac:dyDescent="0.3">
      <c r="A909" s="1" t="s">
        <v>181</v>
      </c>
      <c r="B909" s="1">
        <v>1435</v>
      </c>
      <c r="C909" s="1" t="s">
        <v>1676</v>
      </c>
      <c r="D909" s="1" t="s">
        <v>1677</v>
      </c>
      <c r="E909" s="1">
        <v>37.608680999999997</v>
      </c>
      <c r="F909" s="1">
        <v>127.100792</v>
      </c>
      <c r="G909" s="11">
        <v>42851.634502314817</v>
      </c>
      <c r="H909" s="1">
        <v>15</v>
      </c>
    </row>
    <row r="910" spans="1:8" x14ac:dyDescent="0.3">
      <c r="A910" s="1" t="s">
        <v>181</v>
      </c>
      <c r="B910" s="1">
        <v>1436</v>
      </c>
      <c r="C910" s="1" t="s">
        <v>1678</v>
      </c>
      <c r="D910" s="1" t="s">
        <v>1679</v>
      </c>
      <c r="E910" s="1">
        <v>37.605880999999997</v>
      </c>
      <c r="F910" s="1">
        <v>127.100632</v>
      </c>
      <c r="G910" s="11">
        <v>42851.635428240741</v>
      </c>
      <c r="H910" s="1">
        <v>15</v>
      </c>
    </row>
    <row r="911" spans="1:8" x14ac:dyDescent="0.3">
      <c r="A911" s="1" t="s">
        <v>181</v>
      </c>
      <c r="B911" s="1">
        <v>1437</v>
      </c>
      <c r="C911" s="1" t="s">
        <v>1680</v>
      </c>
      <c r="D911" s="1" t="s">
        <v>1681</v>
      </c>
      <c r="E911" s="1">
        <v>37.583419999999997</v>
      </c>
      <c r="F911" s="1">
        <v>127.079926</v>
      </c>
      <c r="G911" s="11">
        <v>42851.636157407411</v>
      </c>
      <c r="H911" s="1">
        <v>15</v>
      </c>
    </row>
    <row r="912" spans="1:8" x14ac:dyDescent="0.3">
      <c r="A912" s="1" t="s">
        <v>181</v>
      </c>
      <c r="B912" s="1">
        <v>1438</v>
      </c>
      <c r="C912" s="1" t="s">
        <v>1682</v>
      </c>
      <c r="D912" s="1" t="s">
        <v>1648</v>
      </c>
      <c r="E912" s="1">
        <v>37.616168999999999</v>
      </c>
      <c r="F912" s="1">
        <v>127.09348300000001</v>
      </c>
      <c r="G912" s="11">
        <v>42851.636631944442</v>
      </c>
      <c r="H912" s="1">
        <v>15</v>
      </c>
    </row>
    <row r="913" spans="1:8" x14ac:dyDescent="0.3">
      <c r="A913" s="1" t="s">
        <v>181</v>
      </c>
      <c r="B913" s="1">
        <v>1440</v>
      </c>
      <c r="C913" s="1" t="s">
        <v>2309</v>
      </c>
      <c r="D913" s="1" t="s">
        <v>2310</v>
      </c>
      <c r="E913" s="1">
        <v>37.586371999999997</v>
      </c>
      <c r="F913" s="1">
        <v>127.08007000000001</v>
      </c>
      <c r="G913" s="11">
        <v>42948.696134259262</v>
      </c>
      <c r="H913" s="1">
        <v>10</v>
      </c>
    </row>
    <row r="914" spans="1:8" x14ac:dyDescent="0.3">
      <c r="A914" s="1" t="s">
        <v>181</v>
      </c>
      <c r="B914" s="1">
        <v>1441</v>
      </c>
      <c r="C914" s="1" t="s">
        <v>1659</v>
      </c>
      <c r="D914" s="1" t="s">
        <v>1660</v>
      </c>
      <c r="E914" s="1">
        <v>37.616711000000002</v>
      </c>
      <c r="F914" s="1">
        <v>127.110733</v>
      </c>
      <c r="G914" s="11">
        <v>42851.628668981481</v>
      </c>
      <c r="H914" s="1">
        <v>15</v>
      </c>
    </row>
    <row r="915" spans="1:8" x14ac:dyDescent="0.3">
      <c r="A915" s="1" t="s">
        <v>181</v>
      </c>
      <c r="B915" s="1">
        <v>1442</v>
      </c>
      <c r="C915" s="1" t="s">
        <v>182</v>
      </c>
      <c r="D915" s="1" t="s">
        <v>183</v>
      </c>
      <c r="E915" s="1">
        <v>37.598590999999999</v>
      </c>
      <c r="F915" s="1">
        <v>127.079819</v>
      </c>
      <c r="G915" s="11">
        <v>43040.666666666664</v>
      </c>
      <c r="H915" s="1">
        <v>8</v>
      </c>
    </row>
    <row r="916" spans="1:8" x14ac:dyDescent="0.3">
      <c r="A916" s="1" t="s">
        <v>181</v>
      </c>
      <c r="B916" s="1">
        <v>1443</v>
      </c>
      <c r="C916" s="1" t="s">
        <v>184</v>
      </c>
      <c r="D916" s="1" t="s">
        <v>185</v>
      </c>
      <c r="E916" s="1">
        <v>37.59552</v>
      </c>
      <c r="F916" s="1">
        <v>127.098778</v>
      </c>
      <c r="G916" s="11">
        <v>43040.666666666664</v>
      </c>
      <c r="H916" s="1">
        <v>10</v>
      </c>
    </row>
    <row r="917" spans="1:8" x14ac:dyDescent="0.3">
      <c r="A917" s="1" t="s">
        <v>181</v>
      </c>
      <c r="B917" s="1">
        <v>1444</v>
      </c>
      <c r="C917" s="1" t="s">
        <v>186</v>
      </c>
      <c r="D917" s="1" t="s">
        <v>187</v>
      </c>
      <c r="E917" s="1">
        <v>37.574027999999998</v>
      </c>
      <c r="F917" s="1">
        <v>127.080544</v>
      </c>
      <c r="G917" s="11">
        <v>43040.666666666664</v>
      </c>
      <c r="H917" s="1">
        <v>10</v>
      </c>
    </row>
    <row r="918" spans="1:8" x14ac:dyDescent="0.3">
      <c r="A918" s="1" t="s">
        <v>181</v>
      </c>
      <c r="B918" s="1">
        <v>1445</v>
      </c>
      <c r="C918" s="1" t="s">
        <v>188</v>
      </c>
      <c r="D918" s="1" t="s">
        <v>189</v>
      </c>
      <c r="E918" s="1">
        <v>37.579940999999998</v>
      </c>
      <c r="F918" s="1">
        <v>127.079399</v>
      </c>
      <c r="G918" s="11">
        <v>43040.666666666664</v>
      </c>
      <c r="H918" s="1">
        <v>10</v>
      </c>
    </row>
    <row r="919" spans="1:8" x14ac:dyDescent="0.3">
      <c r="A919" s="1" t="s">
        <v>181</v>
      </c>
      <c r="B919" s="1">
        <v>1446</v>
      </c>
      <c r="C919" s="1" t="s">
        <v>190</v>
      </c>
      <c r="D919" s="1" t="s">
        <v>191</v>
      </c>
      <c r="E919" s="1">
        <v>37.591301000000001</v>
      </c>
      <c r="F919" s="1">
        <v>127.08033</v>
      </c>
      <c r="G919" s="11">
        <v>43040.666666666664</v>
      </c>
      <c r="H919" s="1">
        <v>10</v>
      </c>
    </row>
    <row r="920" spans="1:8" x14ac:dyDescent="0.3">
      <c r="A920" s="1" t="s">
        <v>181</v>
      </c>
      <c r="B920" s="1">
        <v>1447</v>
      </c>
      <c r="C920" s="1" t="s">
        <v>192</v>
      </c>
      <c r="D920" s="1" t="s">
        <v>193</v>
      </c>
      <c r="E920" s="1">
        <v>37.588901999999997</v>
      </c>
      <c r="F920" s="1">
        <v>127.08728000000001</v>
      </c>
      <c r="G920" s="11">
        <v>43040.666666666664</v>
      </c>
      <c r="H920" s="1">
        <v>15</v>
      </c>
    </row>
    <row r="921" spans="1:8" x14ac:dyDescent="0.3">
      <c r="A921" s="1" t="s">
        <v>181</v>
      </c>
      <c r="B921" s="1">
        <v>1448</v>
      </c>
      <c r="C921" s="1" t="s">
        <v>194</v>
      </c>
      <c r="D921" s="1" t="s">
        <v>195</v>
      </c>
      <c r="E921" s="1">
        <v>37.597321000000001</v>
      </c>
      <c r="F921" s="1">
        <v>127.089798</v>
      </c>
      <c r="G921" s="11">
        <v>43040.666666666664</v>
      </c>
      <c r="H921" s="1">
        <v>15</v>
      </c>
    </row>
    <row r="922" spans="1:8" x14ac:dyDescent="0.3">
      <c r="A922" s="1" t="s">
        <v>181</v>
      </c>
      <c r="B922" s="1">
        <v>1449</v>
      </c>
      <c r="C922" s="1" t="s">
        <v>631</v>
      </c>
      <c r="D922" s="1" t="s">
        <v>632</v>
      </c>
      <c r="E922" s="1">
        <v>37.596558000000002</v>
      </c>
      <c r="F922" s="1">
        <v>127.085838</v>
      </c>
      <c r="G922" s="11">
        <v>43067.50199074074</v>
      </c>
      <c r="H922" s="1">
        <v>15</v>
      </c>
    </row>
    <row r="923" spans="1:8" x14ac:dyDescent="0.3">
      <c r="A923" s="1" t="s">
        <v>181</v>
      </c>
      <c r="B923" s="1">
        <v>1450</v>
      </c>
      <c r="C923" s="1" t="s">
        <v>633</v>
      </c>
      <c r="D923" s="1" t="s">
        <v>634</v>
      </c>
      <c r="E923" s="1">
        <v>37.619624999999999</v>
      </c>
      <c r="F923" s="1">
        <v>127.085014</v>
      </c>
      <c r="G923" s="11">
        <v>43067.502557870372</v>
      </c>
      <c r="H923" s="1">
        <v>10</v>
      </c>
    </row>
    <row r="924" spans="1:8" x14ac:dyDescent="0.3">
      <c r="A924" s="1" t="s">
        <v>181</v>
      </c>
      <c r="B924" s="1">
        <v>1451</v>
      </c>
      <c r="C924" s="1" t="s">
        <v>635</v>
      </c>
      <c r="D924" s="1" t="s">
        <v>636</v>
      </c>
      <c r="E924" s="1">
        <v>37.592758000000003</v>
      </c>
      <c r="F924" s="1">
        <v>127.07267</v>
      </c>
      <c r="G924" s="11">
        <v>43067.503136574072</v>
      </c>
      <c r="H924" s="1">
        <v>10</v>
      </c>
    </row>
    <row r="925" spans="1:8" x14ac:dyDescent="0.3">
      <c r="A925" s="1" t="s">
        <v>2988</v>
      </c>
      <c r="B925" s="1">
        <v>1452</v>
      </c>
      <c r="C925" s="1" t="s">
        <v>2989</v>
      </c>
      <c r="D925" s="1" t="s">
        <v>2990</v>
      </c>
      <c r="E925" s="1">
        <v>37.585655000000003</v>
      </c>
      <c r="F925" s="1">
        <v>127.07505</v>
      </c>
      <c r="G925" s="11">
        <v>43068.503136516207</v>
      </c>
      <c r="H925" s="1">
        <v>15</v>
      </c>
    </row>
    <row r="926" spans="1:8" x14ac:dyDescent="0.3">
      <c r="A926" s="1" t="s">
        <v>181</v>
      </c>
      <c r="B926" s="1">
        <v>1453</v>
      </c>
      <c r="C926" s="1" t="s">
        <v>655</v>
      </c>
      <c r="D926" s="1" t="s">
        <v>656</v>
      </c>
      <c r="E926" s="1">
        <v>37.604602999999997</v>
      </c>
      <c r="F926" s="1">
        <v>127.109253</v>
      </c>
      <c r="G926" s="11">
        <v>43091.599791666667</v>
      </c>
      <c r="H926" s="1">
        <v>9</v>
      </c>
    </row>
    <row r="927" spans="1:8" x14ac:dyDescent="0.3">
      <c r="A927" s="1" t="s">
        <v>181</v>
      </c>
      <c r="B927" s="1">
        <v>1454</v>
      </c>
      <c r="C927" s="1" t="s">
        <v>657</v>
      </c>
      <c r="D927" s="1" t="s">
        <v>658</v>
      </c>
      <c r="E927" s="1">
        <v>37.607348999999999</v>
      </c>
      <c r="F927" s="1">
        <v>127.07859000000001</v>
      </c>
      <c r="G927" s="11">
        <v>43091.600555555553</v>
      </c>
      <c r="H927" s="1">
        <v>10</v>
      </c>
    </row>
    <row r="928" spans="1:8" x14ac:dyDescent="0.3">
      <c r="A928" s="1" t="s">
        <v>181</v>
      </c>
      <c r="B928" s="1">
        <v>1455</v>
      </c>
      <c r="C928" s="1" t="s">
        <v>706</v>
      </c>
      <c r="D928" s="1" t="s">
        <v>632</v>
      </c>
      <c r="E928" s="1">
        <v>37.596328999999997</v>
      </c>
      <c r="F928" s="1">
        <v>127.085899</v>
      </c>
      <c r="G928" s="11">
        <v>43144.570370370369</v>
      </c>
      <c r="H928" s="1">
        <v>10</v>
      </c>
    </row>
    <row r="929" spans="1:8" x14ac:dyDescent="0.3">
      <c r="A929" s="1" t="s">
        <v>181</v>
      </c>
      <c r="B929" s="1">
        <v>1456</v>
      </c>
      <c r="C929" s="1" t="s">
        <v>715</v>
      </c>
      <c r="D929" s="1" t="s">
        <v>716</v>
      </c>
      <c r="E929" s="1">
        <v>37.595112</v>
      </c>
      <c r="F929" s="1">
        <v>127.10032699999999</v>
      </c>
      <c r="G929" s="11">
        <v>43157.462187500001</v>
      </c>
      <c r="H929" s="1">
        <v>10</v>
      </c>
    </row>
    <row r="930" spans="1:8" x14ac:dyDescent="0.3">
      <c r="A930" s="1" t="s">
        <v>181</v>
      </c>
      <c r="B930" s="1">
        <v>1457</v>
      </c>
      <c r="C930" s="1" t="s">
        <v>717</v>
      </c>
      <c r="D930" s="1" t="s">
        <v>718</v>
      </c>
      <c r="E930" s="1">
        <v>37.589759999999998</v>
      </c>
      <c r="F930" s="1">
        <v>127.093239</v>
      </c>
      <c r="G930" s="11">
        <v>43157.463090277779</v>
      </c>
      <c r="H930" s="1">
        <v>10</v>
      </c>
    </row>
    <row r="931" spans="1:8" x14ac:dyDescent="0.3">
      <c r="A931" s="1" t="s">
        <v>181</v>
      </c>
      <c r="B931" s="1">
        <v>1458</v>
      </c>
      <c r="C931" s="20" t="s">
        <v>2567</v>
      </c>
      <c r="D931" s="1" t="s">
        <v>2568</v>
      </c>
      <c r="E931" s="1">
        <v>37.597340000000003</v>
      </c>
      <c r="F931" s="1">
        <v>127.093086</v>
      </c>
      <c r="G931" s="1" t="s">
        <v>2891</v>
      </c>
      <c r="H931" s="1">
        <v>9</v>
      </c>
    </row>
    <row r="932" spans="1:8" x14ac:dyDescent="0.3">
      <c r="A932" s="1" t="s">
        <v>181</v>
      </c>
      <c r="B932" s="1">
        <v>1459</v>
      </c>
      <c r="C932" s="20" t="s">
        <v>2448</v>
      </c>
      <c r="D932" s="1" t="s">
        <v>2569</v>
      </c>
      <c r="E932" s="1">
        <v>37.597340000000003</v>
      </c>
      <c r="F932" s="1">
        <v>127.093086</v>
      </c>
      <c r="G932" s="1" t="s">
        <v>2916</v>
      </c>
      <c r="H932" s="1">
        <v>10</v>
      </c>
    </row>
    <row r="933" spans="1:8" x14ac:dyDescent="0.3">
      <c r="A933" s="1" t="s">
        <v>200</v>
      </c>
      <c r="B933" s="1">
        <v>1501</v>
      </c>
      <c r="C933" s="1" t="s">
        <v>2318</v>
      </c>
      <c r="D933" s="1" t="s">
        <v>2319</v>
      </c>
      <c r="E933" s="1">
        <v>37.626080000000002</v>
      </c>
      <c r="F933" s="1">
        <v>127.026482</v>
      </c>
      <c r="G933" s="11">
        <v>42950.658090277779</v>
      </c>
      <c r="H933" s="1">
        <v>9</v>
      </c>
    </row>
    <row r="934" spans="1:8" x14ac:dyDescent="0.3">
      <c r="A934" s="1" t="s">
        <v>200</v>
      </c>
      <c r="B934" s="1">
        <v>1503</v>
      </c>
      <c r="C934" s="1" t="s">
        <v>1774</v>
      </c>
      <c r="D934" s="1" t="s">
        <v>1775</v>
      </c>
      <c r="E934" s="1">
        <v>37.639277999999997</v>
      </c>
      <c r="F934" s="1">
        <v>127.02675600000001</v>
      </c>
      <c r="G934" s="11">
        <v>42866.390509259261</v>
      </c>
      <c r="H934" s="1">
        <v>12</v>
      </c>
    </row>
    <row r="935" spans="1:8" x14ac:dyDescent="0.3">
      <c r="A935" s="1" t="s">
        <v>200</v>
      </c>
      <c r="B935" s="1">
        <v>1504</v>
      </c>
      <c r="C935" s="1" t="s">
        <v>1776</v>
      </c>
      <c r="D935" s="1" t="s">
        <v>1777</v>
      </c>
      <c r="E935" s="1">
        <v>37.624156999999997</v>
      </c>
      <c r="F935" s="1">
        <v>127.01862300000001</v>
      </c>
      <c r="G935" s="11">
        <v>42866.392083333332</v>
      </c>
      <c r="H935" s="1">
        <v>10</v>
      </c>
    </row>
    <row r="936" spans="1:8" x14ac:dyDescent="0.3">
      <c r="A936" s="1" t="s">
        <v>200</v>
      </c>
      <c r="B936" s="1">
        <v>1506</v>
      </c>
      <c r="C936" s="1" t="s">
        <v>1778</v>
      </c>
      <c r="D936" s="1" t="s">
        <v>1779</v>
      </c>
      <c r="E936" s="1">
        <v>37.640326999999999</v>
      </c>
      <c r="F936" s="1">
        <v>127.01335899999999</v>
      </c>
      <c r="G936" s="11">
        <v>42866.393055555556</v>
      </c>
      <c r="H936" s="1">
        <v>20</v>
      </c>
    </row>
    <row r="937" spans="1:8" x14ac:dyDescent="0.3">
      <c r="A937" s="1" t="s">
        <v>200</v>
      </c>
      <c r="B937" s="1">
        <v>1509</v>
      </c>
      <c r="C937" s="1" t="s">
        <v>2164</v>
      </c>
      <c r="D937" s="1" t="s">
        <v>2165</v>
      </c>
      <c r="E937" s="1">
        <v>37.634377000000001</v>
      </c>
      <c r="F937" s="1">
        <v>127.035751</v>
      </c>
      <c r="G937" s="11">
        <v>42908.445381944446</v>
      </c>
      <c r="H937" s="1">
        <v>10</v>
      </c>
    </row>
    <row r="938" spans="1:8" x14ac:dyDescent="0.3">
      <c r="A938" s="1" t="s">
        <v>200</v>
      </c>
      <c r="B938" s="1">
        <v>1510</v>
      </c>
      <c r="C938" s="1" t="s">
        <v>2168</v>
      </c>
      <c r="D938" s="1" t="s">
        <v>2169</v>
      </c>
      <c r="E938" s="1">
        <v>37.633716999999997</v>
      </c>
      <c r="F938" s="1">
        <v>127.035515</v>
      </c>
      <c r="G938" s="11">
        <v>42908.552777777775</v>
      </c>
      <c r="H938" s="1">
        <v>10</v>
      </c>
    </row>
    <row r="939" spans="1:8" x14ac:dyDescent="0.3">
      <c r="A939" s="1" t="s">
        <v>200</v>
      </c>
      <c r="B939" s="1">
        <v>1511</v>
      </c>
      <c r="C939" s="1" t="s">
        <v>2170</v>
      </c>
      <c r="D939" s="1" t="s">
        <v>2171</v>
      </c>
      <c r="E939" s="1">
        <v>37.631123000000002</v>
      </c>
      <c r="F939" s="1">
        <v>127.036034</v>
      </c>
      <c r="G939" s="11">
        <v>42908.55327546296</v>
      </c>
      <c r="H939" s="1">
        <v>9</v>
      </c>
    </row>
    <row r="940" spans="1:8" x14ac:dyDescent="0.3">
      <c r="A940" s="1" t="s">
        <v>200</v>
      </c>
      <c r="B940" s="1">
        <v>1512</v>
      </c>
      <c r="C940" s="1" t="s">
        <v>2172</v>
      </c>
      <c r="D940" s="1" t="s">
        <v>2173</v>
      </c>
      <c r="E940" s="1">
        <v>37.644736999999999</v>
      </c>
      <c r="F940" s="1">
        <v>127.026566</v>
      </c>
      <c r="G940" s="11">
        <v>42908.553819444445</v>
      </c>
      <c r="H940" s="1">
        <v>20</v>
      </c>
    </row>
    <row r="941" spans="1:8" x14ac:dyDescent="0.3">
      <c r="A941" s="1" t="s">
        <v>200</v>
      </c>
      <c r="B941" s="1">
        <v>1513</v>
      </c>
      <c r="C941" s="1" t="s">
        <v>2174</v>
      </c>
      <c r="D941" s="1" t="s">
        <v>2175</v>
      </c>
      <c r="E941" s="1">
        <v>37.639648000000001</v>
      </c>
      <c r="F941" s="1">
        <v>127.02512400000001</v>
      </c>
      <c r="G941" s="11">
        <v>42908.554328703707</v>
      </c>
      <c r="H941" s="1">
        <v>20</v>
      </c>
    </row>
    <row r="942" spans="1:8" x14ac:dyDescent="0.3">
      <c r="A942" s="1" t="s">
        <v>200</v>
      </c>
      <c r="B942" s="1">
        <v>1514</v>
      </c>
      <c r="C942" s="1" t="s">
        <v>1780</v>
      </c>
      <c r="D942" s="1" t="s">
        <v>1781</v>
      </c>
      <c r="E942" s="1">
        <v>37.638804999999998</v>
      </c>
      <c r="F942" s="1">
        <v>127.028358</v>
      </c>
      <c r="G942" s="11">
        <v>42866.395474537036</v>
      </c>
      <c r="H942" s="1">
        <v>10</v>
      </c>
    </row>
    <row r="943" spans="1:8" x14ac:dyDescent="0.3">
      <c r="A943" s="1" t="s">
        <v>200</v>
      </c>
      <c r="B943" s="1">
        <v>1515</v>
      </c>
      <c r="C943" s="1" t="s">
        <v>1784</v>
      </c>
      <c r="D943" s="1" t="s">
        <v>1785</v>
      </c>
      <c r="E943" s="1">
        <v>37.618285999999998</v>
      </c>
      <c r="F943" s="1">
        <v>127.02404799999999</v>
      </c>
      <c r="G943" s="11">
        <v>42866.396527777775</v>
      </c>
      <c r="H943" s="1">
        <v>10</v>
      </c>
    </row>
    <row r="944" spans="1:8" x14ac:dyDescent="0.3">
      <c r="A944" s="1" t="s">
        <v>200</v>
      </c>
      <c r="B944" s="1">
        <v>1516</v>
      </c>
      <c r="C944" s="1" t="s">
        <v>1792</v>
      </c>
      <c r="D944" s="1" t="s">
        <v>1793</v>
      </c>
      <c r="E944" s="1">
        <v>37.638705999999999</v>
      </c>
      <c r="F944" s="1">
        <v>127.015907</v>
      </c>
      <c r="G944" s="11">
        <v>42866.39943287037</v>
      </c>
      <c r="H944" s="1">
        <v>10</v>
      </c>
    </row>
    <row r="945" spans="1:8" x14ac:dyDescent="0.3">
      <c r="A945" s="1" t="s">
        <v>200</v>
      </c>
      <c r="B945" s="1">
        <v>1518</v>
      </c>
      <c r="C945" s="1" t="s">
        <v>1794</v>
      </c>
      <c r="D945" s="1" t="s">
        <v>1795</v>
      </c>
      <c r="E945" s="1">
        <v>37.643084999999999</v>
      </c>
      <c r="F945" s="1">
        <v>127.016167</v>
      </c>
      <c r="G945" s="11">
        <v>42866.401296296295</v>
      </c>
      <c r="H945" s="1">
        <v>10</v>
      </c>
    </row>
    <row r="946" spans="1:8" x14ac:dyDescent="0.3">
      <c r="A946" s="1" t="s">
        <v>200</v>
      </c>
      <c r="B946" s="1">
        <v>1519</v>
      </c>
      <c r="C946" s="1" t="s">
        <v>1790</v>
      </c>
      <c r="D946" s="1" t="s">
        <v>1791</v>
      </c>
      <c r="E946" s="1">
        <v>37.645451000000001</v>
      </c>
      <c r="F946" s="1">
        <v>127.01561700000001</v>
      </c>
      <c r="G946" s="11">
        <v>42866.398541666669</v>
      </c>
      <c r="H946" s="1">
        <v>10</v>
      </c>
    </row>
    <row r="947" spans="1:8" x14ac:dyDescent="0.3">
      <c r="A947" s="1" t="s">
        <v>200</v>
      </c>
      <c r="B947" s="1">
        <v>1520</v>
      </c>
      <c r="C947" s="1" t="s">
        <v>1788</v>
      </c>
      <c r="D947" s="1" t="s">
        <v>1789</v>
      </c>
      <c r="E947" s="1">
        <v>37.639862000000001</v>
      </c>
      <c r="F947" s="1">
        <v>127.022789</v>
      </c>
      <c r="G947" s="11">
        <v>42866.397337962961</v>
      </c>
      <c r="H947" s="1">
        <v>10</v>
      </c>
    </row>
    <row r="948" spans="1:8" x14ac:dyDescent="0.3">
      <c r="A948" s="1" t="s">
        <v>200</v>
      </c>
      <c r="B948" s="1">
        <v>1522</v>
      </c>
      <c r="C948" s="1" t="s">
        <v>2176</v>
      </c>
      <c r="D948" s="1" t="s">
        <v>2177</v>
      </c>
      <c r="E948" s="1">
        <v>37.654471999999998</v>
      </c>
      <c r="F948" s="1">
        <v>127.012756</v>
      </c>
      <c r="G948" s="11">
        <v>42908.555289351854</v>
      </c>
      <c r="H948" s="1">
        <v>10</v>
      </c>
    </row>
    <row r="949" spans="1:8" x14ac:dyDescent="0.3">
      <c r="A949" s="1" t="s">
        <v>200</v>
      </c>
      <c r="B949" s="1">
        <v>1525</v>
      </c>
      <c r="C949" s="1" t="s">
        <v>1782</v>
      </c>
      <c r="D949" s="1" t="s">
        <v>1783</v>
      </c>
      <c r="E949" s="1">
        <v>37.627139999999997</v>
      </c>
      <c r="F949" s="1">
        <v>127.026695</v>
      </c>
      <c r="G949" s="11">
        <v>42866.395937499998</v>
      </c>
      <c r="H949" s="1">
        <v>10</v>
      </c>
    </row>
    <row r="950" spans="1:8" x14ac:dyDescent="0.3">
      <c r="A950" s="1" t="s">
        <v>200</v>
      </c>
      <c r="B950" s="1">
        <v>1526</v>
      </c>
      <c r="C950" s="1" t="s">
        <v>201</v>
      </c>
      <c r="D950" s="1" t="s">
        <v>202</v>
      </c>
      <c r="E950" s="1">
        <v>37.641739000000001</v>
      </c>
      <c r="F950" s="1">
        <v>127.02462800000001</v>
      </c>
      <c r="G950" s="11">
        <v>43040.666666666664</v>
      </c>
      <c r="H950" s="1">
        <v>8</v>
      </c>
    </row>
    <row r="951" spans="1:8" x14ac:dyDescent="0.3">
      <c r="A951" s="1" t="s">
        <v>200</v>
      </c>
      <c r="B951" s="1">
        <v>1527</v>
      </c>
      <c r="C951" s="1" t="s">
        <v>203</v>
      </c>
      <c r="D951" s="1" t="s">
        <v>204</v>
      </c>
      <c r="E951" s="1">
        <v>37.627335000000002</v>
      </c>
      <c r="F951" s="1">
        <v>127.026054</v>
      </c>
      <c r="G951" s="11">
        <v>43040.666666666664</v>
      </c>
      <c r="H951" s="1">
        <v>10</v>
      </c>
    </row>
    <row r="952" spans="1:8" x14ac:dyDescent="0.3">
      <c r="A952" s="1" t="s">
        <v>200</v>
      </c>
      <c r="B952" s="1">
        <v>1528</v>
      </c>
      <c r="C952" s="1" t="s">
        <v>205</v>
      </c>
      <c r="D952" s="1" t="s">
        <v>206</v>
      </c>
      <c r="E952" s="1">
        <v>37.615036000000003</v>
      </c>
      <c r="F952" s="1">
        <v>127.02069899999999</v>
      </c>
      <c r="G952" s="11">
        <v>43040.666666666664</v>
      </c>
      <c r="H952" s="1">
        <v>10</v>
      </c>
    </row>
    <row r="953" spans="1:8" x14ac:dyDescent="0.3">
      <c r="A953" s="1" t="s">
        <v>200</v>
      </c>
      <c r="B953" s="1">
        <v>1529</v>
      </c>
      <c r="C953" s="1" t="s">
        <v>207</v>
      </c>
      <c r="D953" s="1" t="s">
        <v>208</v>
      </c>
      <c r="E953" s="1">
        <v>37.630180000000003</v>
      </c>
      <c r="F953" s="1">
        <v>127.02491000000001</v>
      </c>
      <c r="G953" s="11">
        <v>43040.666666666664</v>
      </c>
      <c r="H953" s="1">
        <v>15</v>
      </c>
    </row>
    <row r="954" spans="1:8" x14ac:dyDescent="0.3">
      <c r="A954" s="1" t="s">
        <v>200</v>
      </c>
      <c r="B954" s="1">
        <v>1530</v>
      </c>
      <c r="C954" s="1" t="s">
        <v>209</v>
      </c>
      <c r="D954" s="1" t="s">
        <v>210</v>
      </c>
      <c r="E954" s="1">
        <v>37.643551000000002</v>
      </c>
      <c r="F954" s="1">
        <v>127.022346</v>
      </c>
      <c r="G954" s="11">
        <v>43040.666666666664</v>
      </c>
      <c r="H954" s="1">
        <v>10</v>
      </c>
    </row>
    <row r="955" spans="1:8" x14ac:dyDescent="0.3">
      <c r="A955" s="1" t="s">
        <v>200</v>
      </c>
      <c r="B955" s="1">
        <v>1531</v>
      </c>
      <c r="C955" s="1" t="s">
        <v>211</v>
      </c>
      <c r="D955" s="1" t="s">
        <v>212</v>
      </c>
      <c r="E955" s="1">
        <v>37.613956000000002</v>
      </c>
      <c r="F955" s="1">
        <v>127.03025100000001</v>
      </c>
      <c r="G955" s="11">
        <v>43040.666666666664</v>
      </c>
      <c r="H955" s="1">
        <v>10</v>
      </c>
    </row>
    <row r="956" spans="1:8" x14ac:dyDescent="0.3">
      <c r="A956" s="1" t="s">
        <v>200</v>
      </c>
      <c r="B956" s="1">
        <v>1532</v>
      </c>
      <c r="C956" s="1" t="s">
        <v>213</v>
      </c>
      <c r="D956" s="1" t="s">
        <v>214</v>
      </c>
      <c r="E956" s="1">
        <v>37.626353999999999</v>
      </c>
      <c r="F956" s="1">
        <v>127.04744700000001</v>
      </c>
      <c r="G956" s="11">
        <v>43040.666666666664</v>
      </c>
      <c r="H956" s="1">
        <v>10</v>
      </c>
    </row>
    <row r="957" spans="1:8" x14ac:dyDescent="0.3">
      <c r="A957" s="1" t="s">
        <v>200</v>
      </c>
      <c r="B957" s="1">
        <v>1533</v>
      </c>
      <c r="C957" s="1" t="s">
        <v>215</v>
      </c>
      <c r="D957" s="1" t="s">
        <v>216</v>
      </c>
      <c r="E957" s="1">
        <v>37.629916999999999</v>
      </c>
      <c r="F957" s="1">
        <v>127.040916</v>
      </c>
      <c r="G957" s="11">
        <v>43040.666666666664</v>
      </c>
      <c r="H957" s="1">
        <v>10</v>
      </c>
    </row>
    <row r="958" spans="1:8" x14ac:dyDescent="0.3">
      <c r="A958" s="1" t="s">
        <v>200</v>
      </c>
      <c r="B958" s="1">
        <v>1534</v>
      </c>
      <c r="C958" s="1" t="s">
        <v>217</v>
      </c>
      <c r="D958" s="1" t="s">
        <v>218</v>
      </c>
      <c r="E958" s="1">
        <v>37.619636999999997</v>
      </c>
      <c r="F958" s="1">
        <v>127.044533</v>
      </c>
      <c r="G958" s="11">
        <v>43040.666666666664</v>
      </c>
      <c r="H958" s="1">
        <v>20</v>
      </c>
    </row>
    <row r="959" spans="1:8" x14ac:dyDescent="0.3">
      <c r="A959" s="1" t="s">
        <v>200</v>
      </c>
      <c r="B959" s="1">
        <v>1535</v>
      </c>
      <c r="C959" s="1" t="s">
        <v>219</v>
      </c>
      <c r="D959" s="1" t="s">
        <v>220</v>
      </c>
      <c r="E959" s="1">
        <v>37.636291999999997</v>
      </c>
      <c r="F959" s="1">
        <v>127.023376</v>
      </c>
      <c r="G959" s="11">
        <v>43040.666666666664</v>
      </c>
      <c r="H959" s="1">
        <v>10</v>
      </c>
    </row>
    <row r="960" spans="1:8" x14ac:dyDescent="0.3">
      <c r="A960" s="1" t="s">
        <v>200</v>
      </c>
      <c r="B960" s="1">
        <v>1536</v>
      </c>
      <c r="C960" s="1" t="s">
        <v>222</v>
      </c>
      <c r="D960" s="1" t="s">
        <v>223</v>
      </c>
      <c r="E960" s="1">
        <v>37.636260999999998</v>
      </c>
      <c r="F960" s="1">
        <v>127.032173</v>
      </c>
      <c r="G960" s="11">
        <v>43040.666666666664</v>
      </c>
      <c r="H960" s="1">
        <v>20</v>
      </c>
    </row>
    <row r="961" spans="1:8" x14ac:dyDescent="0.3">
      <c r="A961" s="1" t="s">
        <v>200</v>
      </c>
      <c r="B961" s="1">
        <v>1537</v>
      </c>
      <c r="C961" s="1" t="s">
        <v>727</v>
      </c>
      <c r="D961" s="1" t="s">
        <v>728</v>
      </c>
      <c r="E961" s="1">
        <v>37.663665999999999</v>
      </c>
      <c r="F961" s="1">
        <v>127.012428</v>
      </c>
      <c r="G961" s="11">
        <v>43157.472418981481</v>
      </c>
      <c r="H961" s="1">
        <v>10</v>
      </c>
    </row>
    <row r="962" spans="1:8" x14ac:dyDescent="0.3">
      <c r="A962" s="1" t="s">
        <v>200</v>
      </c>
      <c r="B962" s="1">
        <v>1538</v>
      </c>
      <c r="C962" s="1" t="s">
        <v>729</v>
      </c>
      <c r="D962" s="1" t="s">
        <v>730</v>
      </c>
      <c r="E962" s="1">
        <v>37.656157999999998</v>
      </c>
      <c r="F962" s="1">
        <v>127.013138</v>
      </c>
      <c r="G962" s="11">
        <v>43157.473182870373</v>
      </c>
      <c r="H962" s="1">
        <v>8</v>
      </c>
    </row>
    <row r="963" spans="1:8" x14ac:dyDescent="0.3">
      <c r="A963" s="1" t="s">
        <v>200</v>
      </c>
      <c r="B963" s="1">
        <v>1539</v>
      </c>
      <c r="C963" s="1" t="s">
        <v>731</v>
      </c>
      <c r="D963" s="1" t="s">
        <v>732</v>
      </c>
      <c r="E963" s="1">
        <v>37.649673</v>
      </c>
      <c r="F963" s="1">
        <v>127.013451</v>
      </c>
      <c r="G963" s="11">
        <v>43157.474131944444</v>
      </c>
      <c r="H963" s="1">
        <v>10</v>
      </c>
    </row>
    <row r="964" spans="1:8" x14ac:dyDescent="0.3">
      <c r="A964" s="1" t="s">
        <v>200</v>
      </c>
      <c r="B964" s="1">
        <v>1540</v>
      </c>
      <c r="C964" s="1" t="s">
        <v>733</v>
      </c>
      <c r="D964" s="1" t="s">
        <v>734</v>
      </c>
      <c r="E964" s="1">
        <v>37.641669999999998</v>
      </c>
      <c r="F964" s="1">
        <v>127.016884</v>
      </c>
      <c r="G964" s="11">
        <v>43157.474756944444</v>
      </c>
      <c r="H964" s="1">
        <v>10</v>
      </c>
    </row>
    <row r="965" spans="1:8" x14ac:dyDescent="0.3">
      <c r="A965" s="1" t="s">
        <v>200</v>
      </c>
      <c r="B965" s="1">
        <v>1541</v>
      </c>
      <c r="C965" s="1" t="s">
        <v>735</v>
      </c>
      <c r="D965" s="1" t="s">
        <v>736</v>
      </c>
      <c r="E965" s="1">
        <v>37.626530000000002</v>
      </c>
      <c r="F965" s="1">
        <v>127.01805899999999</v>
      </c>
      <c r="G965" s="11">
        <v>43157.476805555554</v>
      </c>
      <c r="H965" s="1">
        <v>10</v>
      </c>
    </row>
    <row r="966" spans="1:8" x14ac:dyDescent="0.3">
      <c r="A966" s="1" t="s">
        <v>200</v>
      </c>
      <c r="B966" s="1">
        <v>1542</v>
      </c>
      <c r="C966" s="1" t="s">
        <v>737</v>
      </c>
      <c r="D966" s="1" t="s">
        <v>738</v>
      </c>
      <c r="E966" s="1">
        <v>37.621552000000001</v>
      </c>
      <c r="F966" s="1">
        <v>127.02037</v>
      </c>
      <c r="G966" s="11">
        <v>43157.477650462963</v>
      </c>
      <c r="H966" s="1">
        <v>10</v>
      </c>
    </row>
    <row r="967" spans="1:8" x14ac:dyDescent="0.3">
      <c r="A967" s="1" t="s">
        <v>200</v>
      </c>
      <c r="B967" s="1">
        <v>1543</v>
      </c>
      <c r="C967" s="1" t="s">
        <v>793</v>
      </c>
      <c r="D967" s="1" t="s">
        <v>794</v>
      </c>
      <c r="E967" s="1">
        <v>37.630187999999997</v>
      </c>
      <c r="F967" s="1">
        <v>127.01773799999999</v>
      </c>
      <c r="G967" s="11">
        <v>43157.504374999997</v>
      </c>
      <c r="H967" s="1">
        <v>10</v>
      </c>
    </row>
    <row r="968" spans="1:8" x14ac:dyDescent="0.3">
      <c r="A968" s="1" t="s">
        <v>200</v>
      </c>
      <c r="B968" s="1">
        <v>1545</v>
      </c>
      <c r="C968" s="20" t="s">
        <v>2845</v>
      </c>
      <c r="D968" s="1" t="s">
        <v>2991</v>
      </c>
      <c r="E968" s="1">
        <v>37.620379999999997</v>
      </c>
      <c r="F968" s="1">
        <v>127.01367999999999</v>
      </c>
      <c r="G968" s="1" t="s">
        <v>2992</v>
      </c>
      <c r="H968" s="1">
        <v>10</v>
      </c>
    </row>
    <row r="969" spans="1:8" x14ac:dyDescent="0.3">
      <c r="A969" s="1" t="s">
        <v>200</v>
      </c>
      <c r="B969" s="1">
        <v>1546</v>
      </c>
      <c r="C969" s="20" t="s">
        <v>2846</v>
      </c>
      <c r="D969" s="1" t="s">
        <v>2847</v>
      </c>
      <c r="E969" s="1">
        <v>37.615459000000001</v>
      </c>
      <c r="F969" s="1">
        <v>127.029701</v>
      </c>
      <c r="G969" s="1" t="s">
        <v>2958</v>
      </c>
      <c r="H969" s="1">
        <v>10</v>
      </c>
    </row>
    <row r="970" spans="1:8" x14ac:dyDescent="0.3">
      <c r="A970" s="1" t="s">
        <v>200</v>
      </c>
      <c r="B970" s="1">
        <v>1547</v>
      </c>
      <c r="C970" s="20" t="s">
        <v>2993</v>
      </c>
      <c r="D970" s="1" t="s">
        <v>2994</v>
      </c>
      <c r="E970" s="1">
        <v>37.618640999999997</v>
      </c>
      <c r="F970" s="1">
        <v>127.03624000000001</v>
      </c>
      <c r="G970" s="1" t="s">
        <v>2895</v>
      </c>
      <c r="H970" s="1">
        <v>15</v>
      </c>
    </row>
    <row r="971" spans="1:8" x14ac:dyDescent="0.3">
      <c r="A971" s="1" t="s">
        <v>200</v>
      </c>
      <c r="B971" s="1">
        <v>1548</v>
      </c>
      <c r="C971" s="20" t="s">
        <v>2995</v>
      </c>
      <c r="D971" s="1" t="s">
        <v>2996</v>
      </c>
      <c r="E971" s="1">
        <v>37.622687999999997</v>
      </c>
      <c r="F971" s="1">
        <v>127.037811</v>
      </c>
      <c r="G971" s="1" t="s">
        <v>2895</v>
      </c>
      <c r="H971" s="1">
        <v>15</v>
      </c>
    </row>
    <row r="972" spans="1:8" x14ac:dyDescent="0.3">
      <c r="A972" s="1" t="s">
        <v>224</v>
      </c>
      <c r="B972" s="1">
        <v>1601</v>
      </c>
      <c r="C972" s="1" t="s">
        <v>1690</v>
      </c>
      <c r="D972" s="1" t="s">
        <v>1691</v>
      </c>
      <c r="E972" s="1">
        <v>37.615299</v>
      </c>
      <c r="F972" s="1">
        <v>127.06446800000001</v>
      </c>
      <c r="G972" s="11">
        <v>42863.585787037038</v>
      </c>
      <c r="H972" s="1">
        <v>20</v>
      </c>
    </row>
    <row r="973" spans="1:8" x14ac:dyDescent="0.3">
      <c r="A973" s="1" t="s">
        <v>224</v>
      </c>
      <c r="B973" s="1">
        <v>1602</v>
      </c>
      <c r="C973" s="1" t="s">
        <v>2264</v>
      </c>
      <c r="D973" s="1" t="s">
        <v>2265</v>
      </c>
      <c r="E973" s="1">
        <v>37.622661999999998</v>
      </c>
      <c r="F973" s="1">
        <v>127.061897</v>
      </c>
      <c r="G973" s="11">
        <v>42913.634097222224</v>
      </c>
      <c r="H973" s="1">
        <v>15</v>
      </c>
    </row>
    <row r="974" spans="1:8" x14ac:dyDescent="0.3">
      <c r="A974" s="1" t="s">
        <v>224</v>
      </c>
      <c r="B974" s="1">
        <v>1603</v>
      </c>
      <c r="C974" s="1" t="s">
        <v>1692</v>
      </c>
      <c r="D974" s="1" t="s">
        <v>1693</v>
      </c>
      <c r="E974" s="1">
        <v>37.624859000000001</v>
      </c>
      <c r="F974" s="1">
        <v>127.05014</v>
      </c>
      <c r="G974" s="11">
        <v>42863.587048611109</v>
      </c>
      <c r="H974" s="1">
        <v>10</v>
      </c>
    </row>
    <row r="975" spans="1:8" x14ac:dyDescent="0.3">
      <c r="A975" s="1" t="s">
        <v>224</v>
      </c>
      <c r="B975" s="1">
        <v>1605</v>
      </c>
      <c r="C975" s="1" t="s">
        <v>2178</v>
      </c>
      <c r="D975" s="1" t="s">
        <v>2179</v>
      </c>
      <c r="E975" s="1">
        <v>37.631622</v>
      </c>
      <c r="F975" s="1">
        <v>127.061615</v>
      </c>
      <c r="G975" s="11">
        <v>42908.556932870371</v>
      </c>
      <c r="H975" s="1">
        <v>10</v>
      </c>
    </row>
    <row r="976" spans="1:8" x14ac:dyDescent="0.3">
      <c r="A976" s="1" t="s">
        <v>224</v>
      </c>
      <c r="B976" s="1">
        <v>1606</v>
      </c>
      <c r="C976" s="1" t="s">
        <v>1694</v>
      </c>
      <c r="D976" s="1" t="s">
        <v>1695</v>
      </c>
      <c r="E976" s="1">
        <v>37.619171000000001</v>
      </c>
      <c r="F976" s="1">
        <v>127.074928</v>
      </c>
      <c r="G976" s="11">
        <v>42863.587476851855</v>
      </c>
      <c r="H976" s="1">
        <v>10</v>
      </c>
    </row>
    <row r="977" spans="1:8" x14ac:dyDescent="0.3">
      <c r="A977" s="1" t="s">
        <v>224</v>
      </c>
      <c r="B977" s="1">
        <v>1608</v>
      </c>
      <c r="C977" s="1" t="s">
        <v>1935</v>
      </c>
      <c r="D977" s="1" t="s">
        <v>1936</v>
      </c>
      <c r="E977" s="1">
        <v>37.626613999999996</v>
      </c>
      <c r="F977" s="1">
        <v>127.072754</v>
      </c>
      <c r="G977" s="11">
        <v>42881.423333333332</v>
      </c>
      <c r="H977" s="1">
        <v>10</v>
      </c>
    </row>
    <row r="978" spans="1:8" x14ac:dyDescent="0.3">
      <c r="A978" s="1" t="s">
        <v>224</v>
      </c>
      <c r="B978" s="1">
        <v>1610</v>
      </c>
      <c r="C978" s="1" t="s">
        <v>1696</v>
      </c>
      <c r="D978" s="1" t="s">
        <v>634</v>
      </c>
      <c r="E978" s="1">
        <v>37.620368999999997</v>
      </c>
      <c r="F978" s="1">
        <v>127.083641</v>
      </c>
      <c r="G978" s="11">
        <v>42863.588113425925</v>
      </c>
      <c r="H978" s="1">
        <v>20</v>
      </c>
    </row>
    <row r="979" spans="1:8" x14ac:dyDescent="0.3">
      <c r="A979" s="1" t="s">
        <v>224</v>
      </c>
      <c r="B979" s="1">
        <v>1611</v>
      </c>
      <c r="C979" s="1" t="s">
        <v>1697</v>
      </c>
      <c r="D979" s="1" t="s">
        <v>1698</v>
      </c>
      <c r="E979" s="1">
        <v>37.629939999999998</v>
      </c>
      <c r="F979" s="1">
        <v>127.076553</v>
      </c>
      <c r="G979" s="11">
        <v>42863.588599537034</v>
      </c>
      <c r="H979" s="1">
        <v>20</v>
      </c>
    </row>
    <row r="980" spans="1:8" x14ac:dyDescent="0.3">
      <c r="A980" s="1" t="s">
        <v>224</v>
      </c>
      <c r="B980" s="1">
        <v>1616</v>
      </c>
      <c r="C980" s="1" t="s">
        <v>1699</v>
      </c>
      <c r="D980" s="1" t="s">
        <v>1700</v>
      </c>
      <c r="E980" s="1">
        <v>37.635109</v>
      </c>
      <c r="F980" s="1">
        <v>127.06832900000001</v>
      </c>
      <c r="G980" s="11">
        <v>42863.589050925926</v>
      </c>
      <c r="H980" s="1">
        <v>10</v>
      </c>
    </row>
    <row r="981" spans="1:8" x14ac:dyDescent="0.3">
      <c r="A981" s="1" t="s">
        <v>224</v>
      </c>
      <c r="B981" s="1">
        <v>1617</v>
      </c>
      <c r="C981" s="1" t="s">
        <v>1701</v>
      </c>
      <c r="D981" s="1" t="s">
        <v>1702</v>
      </c>
      <c r="E981" s="1">
        <v>37.637149999999998</v>
      </c>
      <c r="F981" s="1">
        <v>127.063271</v>
      </c>
      <c r="G981" s="11">
        <v>42863.58997685185</v>
      </c>
      <c r="H981" s="1">
        <v>20</v>
      </c>
    </row>
    <row r="982" spans="1:8" x14ac:dyDescent="0.3">
      <c r="A982" s="1" t="s">
        <v>224</v>
      </c>
      <c r="B982" s="1">
        <v>1619</v>
      </c>
      <c r="C982" s="1" t="s">
        <v>1937</v>
      </c>
      <c r="D982" s="1" t="s">
        <v>1938</v>
      </c>
      <c r="E982" s="1">
        <v>37.649020999999998</v>
      </c>
      <c r="F982" s="1">
        <v>127.076408</v>
      </c>
      <c r="G982" s="11">
        <v>42881.424490740741</v>
      </c>
      <c r="H982" s="1">
        <v>10</v>
      </c>
    </row>
    <row r="983" spans="1:8" x14ac:dyDescent="0.3">
      <c r="A983" s="1" t="s">
        <v>224</v>
      </c>
      <c r="B983" s="1">
        <v>1620</v>
      </c>
      <c r="C983" s="1" t="s">
        <v>2180</v>
      </c>
      <c r="D983" s="1" t="s">
        <v>534</v>
      </c>
      <c r="E983" s="1">
        <v>37.648209000000001</v>
      </c>
      <c r="F983" s="1">
        <v>127.070221</v>
      </c>
      <c r="G983" s="11">
        <v>42908.558715277781</v>
      </c>
      <c r="H983" s="1">
        <v>10</v>
      </c>
    </row>
    <row r="984" spans="1:8" x14ac:dyDescent="0.3">
      <c r="A984" s="1" t="s">
        <v>224</v>
      </c>
      <c r="B984" s="1">
        <v>1623</v>
      </c>
      <c r="C984" s="1" t="s">
        <v>1703</v>
      </c>
      <c r="D984" s="1" t="s">
        <v>1704</v>
      </c>
      <c r="E984" s="1">
        <v>37.638649000000001</v>
      </c>
      <c r="F984" s="1">
        <v>127.066292</v>
      </c>
      <c r="G984" s="11">
        <v>42863.590590277781</v>
      </c>
      <c r="H984" s="1">
        <v>20</v>
      </c>
    </row>
    <row r="985" spans="1:8" x14ac:dyDescent="0.3">
      <c r="A985" s="1" t="s">
        <v>224</v>
      </c>
      <c r="B985" s="1">
        <v>1625</v>
      </c>
      <c r="C985" s="1" t="s">
        <v>2266</v>
      </c>
      <c r="D985" s="1" t="s">
        <v>2267</v>
      </c>
      <c r="E985" s="1">
        <v>37.659999999999997</v>
      </c>
      <c r="F985" s="1">
        <v>127.072968</v>
      </c>
      <c r="G985" s="11">
        <v>42913.634675925925</v>
      </c>
      <c r="H985" s="1">
        <v>20</v>
      </c>
    </row>
    <row r="986" spans="1:8" x14ac:dyDescent="0.3">
      <c r="A986" s="1" t="s">
        <v>224</v>
      </c>
      <c r="B986" s="1">
        <v>1627</v>
      </c>
      <c r="C986" s="1" t="s">
        <v>2268</v>
      </c>
      <c r="D986" s="1" t="s">
        <v>2184</v>
      </c>
      <c r="E986" s="1">
        <v>37.676940999999999</v>
      </c>
      <c r="F986" s="1">
        <v>127.055099</v>
      </c>
      <c r="G986" s="11">
        <v>42913.635243055556</v>
      </c>
      <c r="H986" s="1">
        <v>12</v>
      </c>
    </row>
    <row r="987" spans="1:8" x14ac:dyDescent="0.3">
      <c r="A987" s="1" t="s">
        <v>224</v>
      </c>
      <c r="B987" s="1">
        <v>1628</v>
      </c>
      <c r="C987" s="1" t="s">
        <v>2181</v>
      </c>
      <c r="D987" s="1" t="s">
        <v>2182</v>
      </c>
      <c r="E987" s="1">
        <v>37.673617999999998</v>
      </c>
      <c r="F987" s="1">
        <v>127.055252</v>
      </c>
      <c r="G987" s="11">
        <v>42908.559328703705</v>
      </c>
      <c r="H987" s="1">
        <v>10</v>
      </c>
    </row>
    <row r="988" spans="1:8" x14ac:dyDescent="0.3">
      <c r="A988" s="1" t="s">
        <v>224</v>
      </c>
      <c r="B988" s="1">
        <v>1630</v>
      </c>
      <c r="C988" s="1" t="s">
        <v>2183</v>
      </c>
      <c r="D988" s="1" t="s">
        <v>2184</v>
      </c>
      <c r="E988" s="1">
        <v>37.676250000000003</v>
      </c>
      <c r="F988" s="1">
        <v>127.055504</v>
      </c>
      <c r="G988" s="11">
        <v>42908.560057870367</v>
      </c>
      <c r="H988" s="1">
        <v>10</v>
      </c>
    </row>
    <row r="989" spans="1:8" x14ac:dyDescent="0.3">
      <c r="A989" s="1" t="s">
        <v>224</v>
      </c>
      <c r="B989" s="1">
        <v>1634</v>
      </c>
      <c r="C989" s="1" t="s">
        <v>1705</v>
      </c>
      <c r="D989" s="1" t="s">
        <v>1706</v>
      </c>
      <c r="E989" s="1">
        <v>37.669079000000004</v>
      </c>
      <c r="F989" s="1">
        <v>127.077591</v>
      </c>
      <c r="G989" s="11">
        <v>42863.591747685183</v>
      </c>
      <c r="H989" s="1">
        <v>15</v>
      </c>
    </row>
    <row r="990" spans="1:8" x14ac:dyDescent="0.3">
      <c r="A990" s="1" t="s">
        <v>224</v>
      </c>
      <c r="B990" s="1">
        <v>1635</v>
      </c>
      <c r="C990" s="1" t="s">
        <v>1707</v>
      </c>
      <c r="D990" s="1" t="s">
        <v>1708</v>
      </c>
      <c r="E990" s="1">
        <v>37.672710000000002</v>
      </c>
      <c r="F990" s="1">
        <v>127.08316000000001</v>
      </c>
      <c r="G990" s="11">
        <v>42863.592222222222</v>
      </c>
      <c r="H990" s="1">
        <v>11</v>
      </c>
    </row>
    <row r="991" spans="1:8" x14ac:dyDescent="0.3">
      <c r="A991" s="1" t="s">
        <v>224</v>
      </c>
      <c r="B991" s="1">
        <v>1636</v>
      </c>
      <c r="C991" s="1" t="s">
        <v>1710</v>
      </c>
      <c r="D991" s="1" t="s">
        <v>1711</v>
      </c>
      <c r="E991" s="1">
        <v>37.649211999999999</v>
      </c>
      <c r="F991" s="1">
        <v>127.061768</v>
      </c>
      <c r="G991" s="11">
        <v>42863.593159722222</v>
      </c>
      <c r="H991" s="1">
        <v>10</v>
      </c>
    </row>
    <row r="992" spans="1:8" x14ac:dyDescent="0.3">
      <c r="A992" s="1" t="s">
        <v>224</v>
      </c>
      <c r="B992" s="1">
        <v>1637</v>
      </c>
      <c r="C992" s="1" t="s">
        <v>1712</v>
      </c>
      <c r="D992" s="1" t="s">
        <v>1713</v>
      </c>
      <c r="E992" s="1">
        <v>37.654701000000003</v>
      </c>
      <c r="F992" s="1">
        <v>127.0634</v>
      </c>
      <c r="G992" s="11">
        <v>42863.593923611108</v>
      </c>
      <c r="H992" s="1">
        <v>15</v>
      </c>
    </row>
    <row r="993" spans="1:8" x14ac:dyDescent="0.3">
      <c r="A993" s="1" t="s">
        <v>224</v>
      </c>
      <c r="B993" s="1">
        <v>1639</v>
      </c>
      <c r="C993" s="1" t="s">
        <v>1714</v>
      </c>
      <c r="D993" s="1" t="s">
        <v>1715</v>
      </c>
      <c r="E993" s="1">
        <v>37.680312999999998</v>
      </c>
      <c r="F993" s="1">
        <v>127.055069</v>
      </c>
      <c r="G993" s="11">
        <v>42863.60565972222</v>
      </c>
      <c r="H993" s="1">
        <v>10</v>
      </c>
    </row>
    <row r="994" spans="1:8" x14ac:dyDescent="0.3">
      <c r="A994" s="1" t="s">
        <v>224</v>
      </c>
      <c r="B994" s="1">
        <v>1640</v>
      </c>
      <c r="C994" s="1" t="s">
        <v>2366</v>
      </c>
      <c r="D994" s="1" t="s">
        <v>2365</v>
      </c>
      <c r="E994" s="1">
        <v>37.623863</v>
      </c>
      <c r="F994" s="1">
        <v>127.068489</v>
      </c>
      <c r="G994" s="11">
        <v>42977.541226851848</v>
      </c>
      <c r="H994" s="1">
        <v>10</v>
      </c>
    </row>
    <row r="995" spans="1:8" x14ac:dyDescent="0.3">
      <c r="A995" s="1" t="s">
        <v>224</v>
      </c>
      <c r="B995" s="1">
        <v>1641</v>
      </c>
      <c r="C995" s="1" t="s">
        <v>2364</v>
      </c>
      <c r="D995" s="1" t="s">
        <v>2365</v>
      </c>
      <c r="E995" s="1">
        <v>37.621555000000001</v>
      </c>
      <c r="F995" s="1">
        <v>127.06951100000001</v>
      </c>
      <c r="G995" s="11">
        <v>42977.533541666664</v>
      </c>
      <c r="H995" s="1">
        <v>15</v>
      </c>
    </row>
    <row r="996" spans="1:8" x14ac:dyDescent="0.3">
      <c r="A996" s="1" t="s">
        <v>224</v>
      </c>
      <c r="B996" s="1">
        <v>1642</v>
      </c>
      <c r="C996" s="1" t="s">
        <v>2352</v>
      </c>
      <c r="D996" s="1" t="s">
        <v>2353</v>
      </c>
      <c r="E996" s="1">
        <v>37.625435000000003</v>
      </c>
      <c r="F996" s="1">
        <v>127.088493</v>
      </c>
      <c r="G996" s="11">
        <v>42970.57439814815</v>
      </c>
      <c r="H996" s="1">
        <v>7</v>
      </c>
    </row>
    <row r="997" spans="1:8" x14ac:dyDescent="0.3">
      <c r="A997" s="1" t="s">
        <v>224</v>
      </c>
      <c r="B997" s="1">
        <v>1643</v>
      </c>
      <c r="C997" s="1" t="s">
        <v>225</v>
      </c>
      <c r="D997" s="1" t="s">
        <v>226</v>
      </c>
      <c r="E997" s="1">
        <v>37.617367000000002</v>
      </c>
      <c r="F997" s="1">
        <v>127.075211</v>
      </c>
      <c r="G997" s="11">
        <v>43040.666666666664</v>
      </c>
      <c r="H997" s="1">
        <v>10</v>
      </c>
    </row>
    <row r="998" spans="1:8" x14ac:dyDescent="0.3">
      <c r="A998" s="1" t="s">
        <v>224</v>
      </c>
      <c r="B998" s="1">
        <v>1646</v>
      </c>
      <c r="C998" s="1" t="s">
        <v>227</v>
      </c>
      <c r="D998" s="1" t="s">
        <v>228</v>
      </c>
      <c r="E998" s="1">
        <v>37.638489</v>
      </c>
      <c r="F998" s="1">
        <v>127.10790299999999</v>
      </c>
      <c r="G998" s="11">
        <v>43040.666666666664</v>
      </c>
      <c r="H998" s="1">
        <v>20</v>
      </c>
    </row>
    <row r="999" spans="1:8" x14ac:dyDescent="0.3">
      <c r="A999" s="1" t="s">
        <v>224</v>
      </c>
      <c r="B999" s="1">
        <v>1650</v>
      </c>
      <c r="C999" s="1" t="s">
        <v>229</v>
      </c>
      <c r="D999" s="1" t="s">
        <v>230</v>
      </c>
      <c r="E999" s="1">
        <v>37.639580000000002</v>
      </c>
      <c r="F999" s="1">
        <v>127.065102</v>
      </c>
      <c r="G999" s="11">
        <v>43040.666666666664</v>
      </c>
      <c r="H999" s="1">
        <v>20</v>
      </c>
    </row>
    <row r="1000" spans="1:8" x14ac:dyDescent="0.3">
      <c r="A1000" s="1" t="s">
        <v>224</v>
      </c>
      <c r="B1000" s="1">
        <v>1651</v>
      </c>
      <c r="C1000" s="1" t="s">
        <v>231</v>
      </c>
      <c r="D1000" s="1" t="s">
        <v>232</v>
      </c>
      <c r="E1000" s="1">
        <v>37.672375000000002</v>
      </c>
      <c r="F1000" s="1">
        <v>127.055992</v>
      </c>
      <c r="G1000" s="11">
        <v>43040.666666666664</v>
      </c>
      <c r="H1000" s="1">
        <v>20</v>
      </c>
    </row>
    <row r="1001" spans="1:8" x14ac:dyDescent="0.3">
      <c r="A1001" s="1" t="s">
        <v>224</v>
      </c>
      <c r="B1001" s="1">
        <v>1652</v>
      </c>
      <c r="C1001" s="1" t="s">
        <v>235</v>
      </c>
      <c r="D1001" s="1" t="s">
        <v>236</v>
      </c>
      <c r="E1001" s="1">
        <v>37.68</v>
      </c>
      <c r="F1001" s="1">
        <v>127.05558000000001</v>
      </c>
      <c r="G1001" s="11">
        <v>43040.666666666664</v>
      </c>
      <c r="H1001" s="1">
        <v>10</v>
      </c>
    </row>
    <row r="1002" spans="1:8" x14ac:dyDescent="0.3">
      <c r="A1002" s="1" t="s">
        <v>224</v>
      </c>
      <c r="B1002" s="1">
        <v>1653</v>
      </c>
      <c r="C1002" s="1" t="s">
        <v>237</v>
      </c>
      <c r="D1002" s="1" t="s">
        <v>238</v>
      </c>
      <c r="E1002" s="1">
        <v>37.656199999999998</v>
      </c>
      <c r="F1002" s="1">
        <v>127.063622</v>
      </c>
      <c r="G1002" s="11">
        <v>43040.666666666664</v>
      </c>
      <c r="H1002" s="1">
        <v>10</v>
      </c>
    </row>
    <row r="1003" spans="1:8" x14ac:dyDescent="0.3">
      <c r="A1003" s="1" t="s">
        <v>224</v>
      </c>
      <c r="B1003" s="1">
        <v>1654</v>
      </c>
      <c r="C1003" s="1" t="s">
        <v>239</v>
      </c>
      <c r="D1003" s="1" t="s">
        <v>240</v>
      </c>
      <c r="E1003" s="1">
        <v>37.663792000000001</v>
      </c>
      <c r="F1003" s="1">
        <v>127.075447</v>
      </c>
      <c r="G1003" s="11">
        <v>43040.666666666664</v>
      </c>
      <c r="H1003" s="1">
        <v>15</v>
      </c>
    </row>
    <row r="1004" spans="1:8" x14ac:dyDescent="0.3">
      <c r="A1004" s="1" t="s">
        <v>224</v>
      </c>
      <c r="B1004" s="1">
        <v>1655</v>
      </c>
      <c r="C1004" s="1" t="s">
        <v>241</v>
      </c>
      <c r="D1004" s="1" t="s">
        <v>242</v>
      </c>
      <c r="E1004" s="1">
        <v>37.631110999999997</v>
      </c>
      <c r="F1004" s="1">
        <v>127.07016</v>
      </c>
      <c r="G1004" s="11">
        <v>43040.666666666664</v>
      </c>
      <c r="H1004" s="1">
        <v>15</v>
      </c>
    </row>
    <row r="1005" spans="1:8" x14ac:dyDescent="0.3">
      <c r="A1005" s="1" t="s">
        <v>224</v>
      </c>
      <c r="B1005" s="1">
        <v>1656</v>
      </c>
      <c r="C1005" s="1" t="s">
        <v>243</v>
      </c>
      <c r="D1005" s="1" t="s">
        <v>244</v>
      </c>
      <c r="E1005" s="1">
        <v>37.654998999999997</v>
      </c>
      <c r="F1005" s="1">
        <v>127.067436</v>
      </c>
      <c r="G1005" s="11">
        <v>43040.666666666664</v>
      </c>
      <c r="H1005" s="1">
        <v>10</v>
      </c>
    </row>
    <row r="1006" spans="1:8" x14ac:dyDescent="0.3">
      <c r="A1006" s="1" t="s">
        <v>224</v>
      </c>
      <c r="B1006" s="1">
        <v>1657</v>
      </c>
      <c r="C1006" s="1" t="s">
        <v>245</v>
      </c>
      <c r="D1006" s="1" t="s">
        <v>246</v>
      </c>
      <c r="E1006" s="1">
        <v>37.654049000000001</v>
      </c>
      <c r="F1006" s="1">
        <v>127.057327</v>
      </c>
      <c r="G1006" s="11">
        <v>43040.666666666664</v>
      </c>
      <c r="H1006" s="1">
        <v>20</v>
      </c>
    </row>
    <row r="1007" spans="1:8" x14ac:dyDescent="0.3">
      <c r="A1007" s="1" t="s">
        <v>224</v>
      </c>
      <c r="B1007" s="1">
        <v>1659</v>
      </c>
      <c r="C1007" s="1" t="s">
        <v>247</v>
      </c>
      <c r="D1007" s="1" t="s">
        <v>248</v>
      </c>
      <c r="E1007" s="1">
        <v>37.650329999999997</v>
      </c>
      <c r="F1007" s="1">
        <v>127.071602</v>
      </c>
      <c r="G1007" s="11">
        <v>43040.666666666664</v>
      </c>
      <c r="H1007" s="1">
        <v>10</v>
      </c>
    </row>
    <row r="1008" spans="1:8" x14ac:dyDescent="0.3">
      <c r="A1008" s="1" t="s">
        <v>224</v>
      </c>
      <c r="B1008" s="1">
        <v>1660</v>
      </c>
      <c r="C1008" s="1" t="s">
        <v>249</v>
      </c>
      <c r="D1008" s="1" t="s">
        <v>250</v>
      </c>
      <c r="E1008" s="1">
        <v>37.642071000000001</v>
      </c>
      <c r="F1008" s="1">
        <v>127.076622</v>
      </c>
      <c r="G1008" s="11">
        <v>43040.666666666664</v>
      </c>
      <c r="H1008" s="1">
        <v>8</v>
      </c>
    </row>
    <row r="1009" spans="1:8" x14ac:dyDescent="0.3">
      <c r="A1009" s="1" t="s">
        <v>224</v>
      </c>
      <c r="B1009" s="1">
        <v>1661</v>
      </c>
      <c r="C1009" s="1" t="s">
        <v>525</v>
      </c>
      <c r="D1009" s="1" t="s">
        <v>526</v>
      </c>
      <c r="E1009" s="1">
        <v>37.649639000000001</v>
      </c>
      <c r="F1009" s="1">
        <v>127.06560500000001</v>
      </c>
      <c r="G1009" s="11">
        <v>43067.448171296295</v>
      </c>
      <c r="H1009" s="1">
        <v>10</v>
      </c>
    </row>
    <row r="1010" spans="1:8" x14ac:dyDescent="0.3">
      <c r="A1010" s="1" t="s">
        <v>224</v>
      </c>
      <c r="B1010" s="1">
        <v>1662</v>
      </c>
      <c r="C1010" s="1" t="s">
        <v>527</v>
      </c>
      <c r="D1010" s="1" t="s">
        <v>528</v>
      </c>
      <c r="E1010" s="1">
        <v>37.654114</v>
      </c>
      <c r="F1010" s="1">
        <v>127.059151</v>
      </c>
      <c r="G1010" s="11">
        <v>43067.449004629627</v>
      </c>
      <c r="H1010" s="1">
        <v>15</v>
      </c>
    </row>
    <row r="1011" spans="1:8" x14ac:dyDescent="0.3">
      <c r="A1011" s="1" t="s">
        <v>224</v>
      </c>
      <c r="B1011" s="1">
        <v>1663</v>
      </c>
      <c r="C1011" s="1" t="s">
        <v>531</v>
      </c>
      <c r="D1011" s="1" t="s">
        <v>532</v>
      </c>
      <c r="E1011" s="1">
        <v>37.619380999999997</v>
      </c>
      <c r="F1011" s="1">
        <v>127.05785400000001</v>
      </c>
      <c r="G1011" s="11">
        <v>43067.449386574073</v>
      </c>
      <c r="H1011" s="1">
        <v>20</v>
      </c>
    </row>
    <row r="1012" spans="1:8" x14ac:dyDescent="0.3">
      <c r="A1012" s="1" t="s">
        <v>224</v>
      </c>
      <c r="B1012" s="1">
        <v>1664</v>
      </c>
      <c r="C1012" s="1" t="s">
        <v>533</v>
      </c>
      <c r="D1012" s="1" t="s">
        <v>534</v>
      </c>
      <c r="E1012" s="1">
        <v>37.649360999999999</v>
      </c>
      <c r="F1012" s="1">
        <v>127.070442</v>
      </c>
      <c r="G1012" s="11">
        <v>43067.449814814812</v>
      </c>
      <c r="H1012" s="1">
        <v>10</v>
      </c>
    </row>
    <row r="1013" spans="1:8" x14ac:dyDescent="0.3">
      <c r="A1013" s="1" t="s">
        <v>224</v>
      </c>
      <c r="B1013" s="1">
        <v>1665</v>
      </c>
      <c r="C1013" s="1" t="s">
        <v>535</v>
      </c>
      <c r="D1013" s="1" t="s">
        <v>536</v>
      </c>
      <c r="E1013" s="1">
        <v>37.647334999999998</v>
      </c>
      <c r="F1013" s="1">
        <v>127.076424</v>
      </c>
      <c r="G1013" s="11">
        <v>43067.450578703705</v>
      </c>
      <c r="H1013" s="1">
        <v>10</v>
      </c>
    </row>
    <row r="1014" spans="1:8" x14ac:dyDescent="0.3">
      <c r="A1014" s="1" t="s">
        <v>224</v>
      </c>
      <c r="B1014" s="1">
        <v>1666</v>
      </c>
      <c r="C1014" s="1" t="s">
        <v>537</v>
      </c>
      <c r="D1014" s="1" t="s">
        <v>538</v>
      </c>
      <c r="E1014" s="1">
        <v>37.655780999999998</v>
      </c>
      <c r="F1014" s="1">
        <v>127.071777</v>
      </c>
      <c r="G1014" s="11">
        <v>43067.451157407406</v>
      </c>
      <c r="H1014" s="1">
        <v>10</v>
      </c>
    </row>
    <row r="1015" spans="1:8" x14ac:dyDescent="0.3">
      <c r="A1015" s="1" t="s">
        <v>224</v>
      </c>
      <c r="B1015" s="1">
        <v>1667</v>
      </c>
      <c r="C1015" s="1" t="s">
        <v>539</v>
      </c>
      <c r="D1015" s="1" t="s">
        <v>540</v>
      </c>
      <c r="E1015" s="1">
        <v>37.654499000000001</v>
      </c>
      <c r="F1015" s="1">
        <v>127.074387</v>
      </c>
      <c r="G1015" s="11">
        <v>43067.471504629626</v>
      </c>
      <c r="H1015" s="1">
        <v>10</v>
      </c>
    </row>
    <row r="1016" spans="1:8" x14ac:dyDescent="0.3">
      <c r="A1016" s="1" t="s">
        <v>224</v>
      </c>
      <c r="B1016" s="1">
        <v>1668</v>
      </c>
      <c r="C1016" s="1" t="s">
        <v>541</v>
      </c>
      <c r="D1016" s="1" t="s">
        <v>542</v>
      </c>
      <c r="E1016" s="1">
        <v>37.645508</v>
      </c>
      <c r="F1016" s="1">
        <v>127.063255</v>
      </c>
      <c r="G1016" s="11">
        <v>43067.471898148149</v>
      </c>
      <c r="H1016" s="1">
        <v>10</v>
      </c>
    </row>
    <row r="1017" spans="1:8" x14ac:dyDescent="0.3">
      <c r="A1017" s="1" t="s">
        <v>224</v>
      </c>
      <c r="B1017" s="1">
        <v>1669</v>
      </c>
      <c r="C1017" s="1" t="s">
        <v>543</v>
      </c>
      <c r="D1017" s="1" t="s">
        <v>542</v>
      </c>
      <c r="E1017" s="1">
        <v>37.643757000000001</v>
      </c>
      <c r="F1017" s="1">
        <v>127.064987</v>
      </c>
      <c r="G1017" s="11">
        <v>43067.472268518519</v>
      </c>
      <c r="H1017" s="1">
        <v>9</v>
      </c>
    </row>
    <row r="1018" spans="1:8" x14ac:dyDescent="0.3">
      <c r="A1018" s="1" t="s">
        <v>224</v>
      </c>
      <c r="B1018" s="1">
        <v>1670</v>
      </c>
      <c r="C1018" s="1" t="s">
        <v>544</v>
      </c>
      <c r="D1018" s="1" t="s">
        <v>545</v>
      </c>
      <c r="E1018" s="1">
        <v>37.643410000000003</v>
      </c>
      <c r="F1018" s="1">
        <v>127.071838</v>
      </c>
      <c r="G1018" s="11">
        <v>43067.473969907405</v>
      </c>
      <c r="H1018" s="1">
        <v>15</v>
      </c>
    </row>
    <row r="1019" spans="1:8" x14ac:dyDescent="0.3">
      <c r="A1019" s="1" t="s">
        <v>224</v>
      </c>
      <c r="B1019" s="1">
        <v>1671</v>
      </c>
      <c r="C1019" s="1" t="s">
        <v>546</v>
      </c>
      <c r="D1019" s="1" t="s">
        <v>547</v>
      </c>
      <c r="E1019" s="1">
        <v>37.629348999999998</v>
      </c>
      <c r="F1019" s="1">
        <v>127.05482499999999</v>
      </c>
      <c r="G1019" s="11">
        <v>43067.474398148152</v>
      </c>
      <c r="H1019" s="1">
        <v>15</v>
      </c>
    </row>
    <row r="1020" spans="1:8" x14ac:dyDescent="0.3">
      <c r="A1020" s="1" t="s">
        <v>224</v>
      </c>
      <c r="B1020" s="1">
        <v>1672</v>
      </c>
      <c r="C1020" s="1" t="s">
        <v>2997</v>
      </c>
      <c r="D1020" s="1" t="s">
        <v>548</v>
      </c>
      <c r="E1020" s="1">
        <v>37.688599000000004</v>
      </c>
      <c r="F1020" s="1">
        <v>127.053406</v>
      </c>
      <c r="G1020" s="11">
        <v>43067.475034722222</v>
      </c>
      <c r="H1020" s="1">
        <v>15</v>
      </c>
    </row>
    <row r="1021" spans="1:8" x14ac:dyDescent="0.3">
      <c r="A1021" s="1" t="s">
        <v>224</v>
      </c>
      <c r="B1021" s="1">
        <v>1673</v>
      </c>
      <c r="C1021" s="1" t="s">
        <v>3180</v>
      </c>
      <c r="D1021" s="1" t="s">
        <v>551</v>
      </c>
      <c r="E1021" s="1">
        <v>37.653976</v>
      </c>
      <c r="F1021" s="1">
        <v>127.060974</v>
      </c>
      <c r="G1021" s="11">
        <v>43067.475925925923</v>
      </c>
      <c r="H1021" s="1">
        <v>16</v>
      </c>
    </row>
    <row r="1022" spans="1:8" x14ac:dyDescent="0.3">
      <c r="A1022" s="1" t="s">
        <v>224</v>
      </c>
      <c r="B1022" s="1">
        <v>1674</v>
      </c>
      <c r="C1022" s="1" t="s">
        <v>552</v>
      </c>
      <c r="D1022" s="1" t="s">
        <v>553</v>
      </c>
      <c r="E1022" s="1">
        <v>37.653548999999998</v>
      </c>
      <c r="F1022" s="1">
        <v>127.058083</v>
      </c>
      <c r="G1022" s="11">
        <v>43067.478958333333</v>
      </c>
      <c r="H1022" s="1">
        <v>15</v>
      </c>
    </row>
    <row r="1023" spans="1:8" x14ac:dyDescent="0.3">
      <c r="A1023" s="1" t="s">
        <v>224</v>
      </c>
      <c r="B1023" s="1">
        <v>1675</v>
      </c>
      <c r="C1023" s="1" t="s">
        <v>661</v>
      </c>
      <c r="D1023" s="1" t="s">
        <v>662</v>
      </c>
      <c r="E1023" s="1">
        <v>37.626942</v>
      </c>
      <c r="F1023" s="1">
        <v>127.05513000000001</v>
      </c>
      <c r="G1023" s="11">
        <v>43091.603020833332</v>
      </c>
      <c r="H1023" s="1">
        <v>14</v>
      </c>
    </row>
    <row r="1024" spans="1:8" x14ac:dyDescent="0.3">
      <c r="A1024" s="1" t="s">
        <v>224</v>
      </c>
      <c r="B1024" s="1">
        <v>1677</v>
      </c>
      <c r="C1024" s="1" t="s">
        <v>663</v>
      </c>
      <c r="D1024" s="1" t="s">
        <v>664</v>
      </c>
      <c r="E1024" s="1">
        <v>37.623165</v>
      </c>
      <c r="F1024" s="1">
        <v>127.09050000000001</v>
      </c>
      <c r="G1024" s="11">
        <v>43091.604560185187</v>
      </c>
      <c r="H1024" s="1">
        <v>10</v>
      </c>
    </row>
    <row r="1025" spans="1:8" x14ac:dyDescent="0.3">
      <c r="A1025" s="1" t="s">
        <v>224</v>
      </c>
      <c r="B1025" s="1">
        <v>1678</v>
      </c>
      <c r="C1025" s="1" t="s">
        <v>739</v>
      </c>
      <c r="D1025" s="1" t="s">
        <v>740</v>
      </c>
      <c r="E1025" s="1">
        <v>37.648437999999999</v>
      </c>
      <c r="F1025" s="1">
        <v>127.06444500000001</v>
      </c>
      <c r="G1025" s="11">
        <v>43157.47991898148</v>
      </c>
      <c r="H1025" s="1">
        <v>15</v>
      </c>
    </row>
    <row r="1026" spans="1:8" x14ac:dyDescent="0.3">
      <c r="A1026" s="1" t="s">
        <v>224</v>
      </c>
      <c r="B1026" s="1">
        <v>1679</v>
      </c>
      <c r="C1026" s="1" t="s">
        <v>741</v>
      </c>
      <c r="D1026" s="1" t="s">
        <v>742</v>
      </c>
      <c r="E1026" s="1">
        <v>37.642829999999996</v>
      </c>
      <c r="F1026" s="1">
        <v>127.106667</v>
      </c>
      <c r="G1026" s="11">
        <v>43157.480914351851</v>
      </c>
      <c r="H1026" s="1">
        <v>15</v>
      </c>
    </row>
    <row r="1027" spans="1:8" x14ac:dyDescent="0.3">
      <c r="A1027" s="1" t="s">
        <v>224</v>
      </c>
      <c r="B1027" s="1">
        <v>1680</v>
      </c>
      <c r="C1027" s="1" t="s">
        <v>743</v>
      </c>
      <c r="D1027" s="1" t="s">
        <v>744</v>
      </c>
      <c r="E1027" s="1">
        <v>37.642654</v>
      </c>
      <c r="F1027" s="1">
        <v>127.108383</v>
      </c>
      <c r="G1027" s="11">
        <v>43157.481365740743</v>
      </c>
      <c r="H1027" s="1">
        <v>10</v>
      </c>
    </row>
    <row r="1028" spans="1:8" x14ac:dyDescent="0.3">
      <c r="A1028" s="1" t="s">
        <v>224</v>
      </c>
      <c r="B1028" s="1">
        <v>1681</v>
      </c>
      <c r="C1028" s="1" t="s">
        <v>797</v>
      </c>
      <c r="D1028" s="1" t="s">
        <v>798</v>
      </c>
      <c r="E1028" s="1">
        <v>37.645802000000003</v>
      </c>
      <c r="F1028" s="1">
        <v>127.08226000000001</v>
      </c>
      <c r="G1028" s="11">
        <v>43174.597951388889</v>
      </c>
      <c r="H1028" s="1">
        <v>12</v>
      </c>
    </row>
    <row r="1029" spans="1:8" x14ac:dyDescent="0.3">
      <c r="A1029" s="1" t="s">
        <v>224</v>
      </c>
      <c r="B1029" s="1">
        <v>1682</v>
      </c>
      <c r="C1029" s="1" t="s">
        <v>799</v>
      </c>
      <c r="D1029" s="1" t="s">
        <v>800</v>
      </c>
      <c r="E1029" s="1">
        <v>37.656798999999999</v>
      </c>
      <c r="F1029" s="1">
        <v>127.077606</v>
      </c>
      <c r="G1029" s="11">
        <v>43174.599189814813</v>
      </c>
      <c r="H1029" s="1">
        <v>13</v>
      </c>
    </row>
    <row r="1030" spans="1:8" x14ac:dyDescent="0.3">
      <c r="A1030" s="1" t="s">
        <v>224</v>
      </c>
      <c r="B1030" s="1">
        <v>1683</v>
      </c>
      <c r="C1030" s="20" t="s">
        <v>2463</v>
      </c>
      <c r="D1030" s="1" t="s">
        <v>2600</v>
      </c>
      <c r="E1030" s="1">
        <v>37.650458999999998</v>
      </c>
      <c r="F1030" s="1">
        <v>127.080887</v>
      </c>
      <c r="G1030" s="1" t="s">
        <v>2983</v>
      </c>
      <c r="H1030" s="1">
        <v>10</v>
      </c>
    </row>
    <row r="1031" spans="1:8" x14ac:dyDescent="0.3">
      <c r="A1031" s="1" t="s">
        <v>224</v>
      </c>
      <c r="B1031" s="1">
        <v>1684</v>
      </c>
      <c r="C1031" s="20" t="s">
        <v>2601</v>
      </c>
      <c r="D1031" s="1" t="s">
        <v>2602</v>
      </c>
      <c r="E1031" s="1">
        <v>37.618319999999997</v>
      </c>
      <c r="F1031" s="1">
        <v>127.07563</v>
      </c>
      <c r="G1031" s="1" t="s">
        <v>2983</v>
      </c>
      <c r="H1031" s="1">
        <v>20</v>
      </c>
    </row>
    <row r="1032" spans="1:8" x14ac:dyDescent="0.3">
      <c r="A1032" s="1" t="s">
        <v>224</v>
      </c>
      <c r="B1032" s="1">
        <v>1685</v>
      </c>
      <c r="C1032" s="20" t="s">
        <v>2464</v>
      </c>
      <c r="D1032" s="1" t="s">
        <v>2603</v>
      </c>
      <c r="E1032" s="1">
        <v>37.64819</v>
      </c>
      <c r="F1032" s="1">
        <v>127.080482</v>
      </c>
      <c r="G1032" s="1" t="s">
        <v>2983</v>
      </c>
      <c r="H1032" s="1">
        <v>8</v>
      </c>
    </row>
    <row r="1033" spans="1:8" x14ac:dyDescent="0.3">
      <c r="A1033" s="1" t="s">
        <v>224</v>
      </c>
      <c r="B1033" s="1">
        <v>1686</v>
      </c>
      <c r="C1033" s="20" t="s">
        <v>2465</v>
      </c>
      <c r="D1033" s="1" t="s">
        <v>2604</v>
      </c>
      <c r="E1033" s="1">
        <v>37.661140000000003</v>
      </c>
      <c r="F1033" s="1">
        <v>127.058052</v>
      </c>
      <c r="G1033" s="1" t="s">
        <v>2891</v>
      </c>
      <c r="H1033" s="1">
        <v>10</v>
      </c>
    </row>
    <row r="1034" spans="1:8" x14ac:dyDescent="0.3">
      <c r="A1034" s="1" t="s">
        <v>224</v>
      </c>
      <c r="B1034" s="1">
        <v>1688</v>
      </c>
      <c r="C1034" s="20" t="s">
        <v>2607</v>
      </c>
      <c r="D1034" s="1" t="s">
        <v>2608</v>
      </c>
      <c r="E1034" s="1">
        <v>37.665661</v>
      </c>
      <c r="F1034" s="1">
        <v>127.05729700000001</v>
      </c>
      <c r="G1034" s="1" t="s">
        <v>2891</v>
      </c>
      <c r="H1034" s="1">
        <v>9</v>
      </c>
    </row>
    <row r="1035" spans="1:8" x14ac:dyDescent="0.3">
      <c r="A1035" s="1" t="s">
        <v>224</v>
      </c>
      <c r="B1035" s="1">
        <v>1689</v>
      </c>
      <c r="C1035" s="20" t="s">
        <v>2609</v>
      </c>
      <c r="D1035" s="1" t="s">
        <v>2610</v>
      </c>
      <c r="E1035" s="1">
        <v>37.665249000000003</v>
      </c>
      <c r="F1035" s="1">
        <v>127.057892</v>
      </c>
      <c r="G1035" s="1" t="s">
        <v>2891</v>
      </c>
      <c r="H1035" s="1">
        <v>10</v>
      </c>
    </row>
    <row r="1036" spans="1:8" x14ac:dyDescent="0.3">
      <c r="A1036" s="1" t="s">
        <v>224</v>
      </c>
      <c r="B1036" s="1">
        <v>1690</v>
      </c>
      <c r="C1036" s="20" t="s">
        <v>2611</v>
      </c>
      <c r="D1036" s="1" t="s">
        <v>2612</v>
      </c>
      <c r="E1036" s="1">
        <v>37.657730000000001</v>
      </c>
      <c r="F1036" s="1">
        <v>127.05931099999999</v>
      </c>
      <c r="G1036" s="1" t="s">
        <v>2891</v>
      </c>
      <c r="H1036" s="1">
        <v>10</v>
      </c>
    </row>
    <row r="1037" spans="1:8" x14ac:dyDescent="0.3">
      <c r="A1037" s="1" t="s">
        <v>224</v>
      </c>
      <c r="B1037" s="1">
        <v>1691</v>
      </c>
      <c r="C1037" s="20" t="s">
        <v>2613</v>
      </c>
      <c r="D1037" s="1" t="s">
        <v>2614</v>
      </c>
      <c r="E1037" s="1">
        <v>37.660708999999997</v>
      </c>
      <c r="F1037" s="1">
        <v>127.065331</v>
      </c>
      <c r="G1037" s="1" t="s">
        <v>2891</v>
      </c>
      <c r="H1037" s="1">
        <v>10</v>
      </c>
    </row>
    <row r="1038" spans="1:8" x14ac:dyDescent="0.3">
      <c r="A1038" s="1" t="s">
        <v>224</v>
      </c>
      <c r="B1038" s="1">
        <v>1692</v>
      </c>
      <c r="C1038" s="20" t="s">
        <v>2605</v>
      </c>
      <c r="D1038" s="1" t="s">
        <v>2606</v>
      </c>
      <c r="E1038" s="1">
        <v>37.664188000000003</v>
      </c>
      <c r="F1038" s="1">
        <v>127.06601000000001</v>
      </c>
      <c r="G1038" s="1" t="s">
        <v>2895</v>
      </c>
      <c r="H1038" s="1">
        <v>10</v>
      </c>
    </row>
    <row r="1039" spans="1:8" x14ac:dyDescent="0.3">
      <c r="A1039" s="1" t="s">
        <v>251</v>
      </c>
      <c r="B1039" s="1">
        <v>1702</v>
      </c>
      <c r="C1039" s="1" t="s">
        <v>1716</v>
      </c>
      <c r="D1039" s="1" t="s">
        <v>1717</v>
      </c>
      <c r="E1039" s="1">
        <v>37.646172</v>
      </c>
      <c r="F1039" s="1">
        <v>127.05056</v>
      </c>
      <c r="G1039" s="11">
        <v>42863.647222222222</v>
      </c>
      <c r="H1039" s="1">
        <v>10</v>
      </c>
    </row>
    <row r="1040" spans="1:8" x14ac:dyDescent="0.3">
      <c r="A1040" s="1" t="s">
        <v>251</v>
      </c>
      <c r="B1040" s="1">
        <v>1703</v>
      </c>
      <c r="C1040" s="1" t="s">
        <v>1797</v>
      </c>
      <c r="D1040" s="1" t="s">
        <v>1798</v>
      </c>
      <c r="E1040" s="1">
        <v>37.689720000000001</v>
      </c>
      <c r="F1040" s="1">
        <v>127.045197</v>
      </c>
      <c r="G1040" s="11">
        <v>42866.4612037037</v>
      </c>
      <c r="H1040" s="1">
        <v>15</v>
      </c>
    </row>
    <row r="1041" spans="1:8" x14ac:dyDescent="0.3">
      <c r="A1041" s="1" t="s">
        <v>251</v>
      </c>
      <c r="B1041" s="1">
        <v>1705</v>
      </c>
      <c r="C1041" s="1" t="s">
        <v>1718</v>
      </c>
      <c r="D1041" s="1" t="s">
        <v>267</v>
      </c>
      <c r="E1041" s="1">
        <v>37.669224</v>
      </c>
      <c r="F1041" s="1">
        <v>127.046516</v>
      </c>
      <c r="G1041" s="11">
        <v>42863.647731481484</v>
      </c>
      <c r="H1041" s="1">
        <v>8</v>
      </c>
    </row>
    <row r="1042" spans="1:8" x14ac:dyDescent="0.3">
      <c r="A1042" s="1" t="s">
        <v>251</v>
      </c>
      <c r="B1042" s="1">
        <v>1706</v>
      </c>
      <c r="C1042" s="1" t="s">
        <v>2269</v>
      </c>
      <c r="D1042" s="1" t="s">
        <v>2270</v>
      </c>
      <c r="E1042" s="1">
        <v>37.665664999999997</v>
      </c>
      <c r="F1042" s="1">
        <v>127.042671</v>
      </c>
      <c r="G1042" s="11">
        <v>42913.636238425926</v>
      </c>
      <c r="H1042" s="1">
        <v>10</v>
      </c>
    </row>
    <row r="1043" spans="1:8" x14ac:dyDescent="0.3">
      <c r="A1043" s="1" t="s">
        <v>251</v>
      </c>
      <c r="B1043" s="1">
        <v>1707</v>
      </c>
      <c r="C1043" s="1" t="s">
        <v>1719</v>
      </c>
      <c r="D1043" s="1" t="s">
        <v>1720</v>
      </c>
      <c r="E1043" s="1">
        <v>37.654460999999998</v>
      </c>
      <c r="F1043" s="1">
        <v>127.03851299999999</v>
      </c>
      <c r="G1043" s="11">
        <v>42863.648356481484</v>
      </c>
      <c r="H1043" s="1">
        <v>15</v>
      </c>
    </row>
    <row r="1044" spans="1:8" x14ac:dyDescent="0.3">
      <c r="A1044" s="1" t="s">
        <v>251</v>
      </c>
      <c r="B1044" s="1">
        <v>1708</v>
      </c>
      <c r="C1044" s="1" t="s">
        <v>1799</v>
      </c>
      <c r="D1044" s="1" t="s">
        <v>1800</v>
      </c>
      <c r="E1044" s="1">
        <v>37.656829999999999</v>
      </c>
      <c r="F1044" s="1">
        <v>127.03984800000001</v>
      </c>
      <c r="G1044" s="11">
        <v>42866.46234953704</v>
      </c>
      <c r="H1044" s="1">
        <v>8</v>
      </c>
    </row>
    <row r="1045" spans="1:8" x14ac:dyDescent="0.3">
      <c r="A1045" s="1" t="s">
        <v>251</v>
      </c>
      <c r="B1045" s="1">
        <v>1709</v>
      </c>
      <c r="C1045" s="1" t="s">
        <v>1721</v>
      </c>
      <c r="D1045" s="1" t="s">
        <v>1722</v>
      </c>
      <c r="E1045" s="1">
        <v>37.650126999999998</v>
      </c>
      <c r="F1045" s="1">
        <v>127.035347</v>
      </c>
      <c r="G1045" s="11">
        <v>42863.648900462962</v>
      </c>
      <c r="H1045" s="1">
        <v>15</v>
      </c>
    </row>
    <row r="1046" spans="1:8" x14ac:dyDescent="0.3">
      <c r="A1046" s="1" t="s">
        <v>251</v>
      </c>
      <c r="B1046" s="1">
        <v>1713</v>
      </c>
      <c r="C1046" s="1" t="s">
        <v>252</v>
      </c>
      <c r="D1046" s="1" t="s">
        <v>253</v>
      </c>
      <c r="E1046" s="1">
        <v>37.647266000000002</v>
      </c>
      <c r="F1046" s="1">
        <v>127.025879</v>
      </c>
      <c r="G1046" s="11">
        <v>43040.666666666664</v>
      </c>
      <c r="H1046" s="1">
        <v>10</v>
      </c>
    </row>
    <row r="1047" spans="1:8" x14ac:dyDescent="0.3">
      <c r="A1047" s="1" t="s">
        <v>251</v>
      </c>
      <c r="B1047" s="1">
        <v>1714</v>
      </c>
      <c r="C1047" s="1" t="s">
        <v>256</v>
      </c>
      <c r="D1047" s="1" t="s">
        <v>257</v>
      </c>
      <c r="E1047" s="1">
        <v>37.644629999999999</v>
      </c>
      <c r="F1047" s="1">
        <v>127.04460899999999</v>
      </c>
      <c r="G1047" s="11">
        <v>43040.666666666664</v>
      </c>
      <c r="H1047" s="1">
        <v>10</v>
      </c>
    </row>
    <row r="1048" spans="1:8" x14ac:dyDescent="0.3">
      <c r="A1048" s="1" t="s">
        <v>251</v>
      </c>
      <c r="B1048" s="1">
        <v>1715</v>
      </c>
      <c r="C1048" s="1" t="s">
        <v>258</v>
      </c>
      <c r="D1048" s="1" t="s">
        <v>259</v>
      </c>
      <c r="E1048" s="1">
        <v>37.653179000000002</v>
      </c>
      <c r="F1048" s="1">
        <v>127.012787</v>
      </c>
      <c r="G1048" s="11">
        <v>43040.666666666664</v>
      </c>
      <c r="H1048" s="1">
        <v>20</v>
      </c>
    </row>
    <row r="1049" spans="1:8" x14ac:dyDescent="0.3">
      <c r="A1049" s="1" t="s">
        <v>251</v>
      </c>
      <c r="B1049" s="1">
        <v>1716</v>
      </c>
      <c r="C1049" s="1" t="s">
        <v>260</v>
      </c>
      <c r="D1049" s="1" t="s">
        <v>261</v>
      </c>
      <c r="E1049" s="1">
        <v>37.654201999999998</v>
      </c>
      <c r="F1049" s="1">
        <v>127.05072800000001</v>
      </c>
      <c r="G1049" s="11">
        <v>43040.666666666664</v>
      </c>
      <c r="H1049" s="1">
        <v>10</v>
      </c>
    </row>
    <row r="1050" spans="1:8" x14ac:dyDescent="0.3">
      <c r="A1050" s="1" t="s">
        <v>251</v>
      </c>
      <c r="B1050" s="1">
        <v>1717</v>
      </c>
      <c r="C1050" s="1" t="s">
        <v>262</v>
      </c>
      <c r="D1050" s="1" t="s">
        <v>263</v>
      </c>
      <c r="E1050" s="1">
        <v>37.655707999999997</v>
      </c>
      <c r="F1050" s="1">
        <v>127.050102</v>
      </c>
      <c r="G1050" s="11">
        <v>43040.666666666664</v>
      </c>
      <c r="H1050" s="1">
        <v>15</v>
      </c>
    </row>
    <row r="1051" spans="1:8" x14ac:dyDescent="0.3">
      <c r="A1051" s="1" t="s">
        <v>251</v>
      </c>
      <c r="B1051" s="1">
        <v>1719</v>
      </c>
      <c r="C1051" s="1" t="s">
        <v>264</v>
      </c>
      <c r="D1051" s="1" t="s">
        <v>265</v>
      </c>
      <c r="E1051" s="1">
        <v>37.673282999999998</v>
      </c>
      <c r="F1051" s="1">
        <v>127.04399100000001</v>
      </c>
      <c r="G1051" s="11">
        <v>43040.666666666664</v>
      </c>
      <c r="H1051" s="1">
        <v>10</v>
      </c>
    </row>
    <row r="1052" spans="1:8" x14ac:dyDescent="0.3">
      <c r="A1052" s="1" t="s">
        <v>251</v>
      </c>
      <c r="B1052" s="1">
        <v>1720</v>
      </c>
      <c r="C1052" s="1" t="s">
        <v>266</v>
      </c>
      <c r="D1052" s="1" t="s">
        <v>267</v>
      </c>
      <c r="E1052" s="1">
        <v>37.668671000000003</v>
      </c>
      <c r="F1052" s="1">
        <v>127.04798099999999</v>
      </c>
      <c r="G1052" s="11">
        <v>43040.666666666664</v>
      </c>
      <c r="H1052" s="1">
        <v>20</v>
      </c>
    </row>
    <row r="1053" spans="1:8" x14ac:dyDescent="0.3">
      <c r="A1053" s="1" t="s">
        <v>251</v>
      </c>
      <c r="B1053" s="1">
        <v>1721</v>
      </c>
      <c r="C1053" s="1" t="s">
        <v>268</v>
      </c>
      <c r="D1053" s="1" t="s">
        <v>269</v>
      </c>
      <c r="E1053" s="1">
        <v>37.653015000000003</v>
      </c>
      <c r="F1053" s="1">
        <v>127.046997</v>
      </c>
      <c r="G1053" s="11">
        <v>43040.666666666664</v>
      </c>
      <c r="H1053" s="1">
        <v>12</v>
      </c>
    </row>
    <row r="1054" spans="1:8" x14ac:dyDescent="0.3">
      <c r="A1054" s="1" t="s">
        <v>251</v>
      </c>
      <c r="B1054" s="1">
        <v>1722</v>
      </c>
      <c r="C1054" s="1" t="s">
        <v>554</v>
      </c>
      <c r="D1054" s="1" t="s">
        <v>555</v>
      </c>
      <c r="E1054" s="1">
        <v>37.657798999999997</v>
      </c>
      <c r="F1054" s="1">
        <v>127.050049</v>
      </c>
      <c r="G1054" s="11">
        <v>43067.479618055557</v>
      </c>
      <c r="H1054" s="1">
        <v>15</v>
      </c>
    </row>
    <row r="1055" spans="1:8" x14ac:dyDescent="0.3">
      <c r="A1055" s="1" t="s">
        <v>251</v>
      </c>
      <c r="B1055" s="1">
        <v>1723</v>
      </c>
      <c r="C1055" s="1" t="s">
        <v>556</v>
      </c>
      <c r="D1055" s="1" t="s">
        <v>557</v>
      </c>
      <c r="E1055" s="1">
        <v>37.662078999999999</v>
      </c>
      <c r="F1055" s="1">
        <v>127.02771799999999</v>
      </c>
      <c r="G1055" s="11">
        <v>43067.480023148149</v>
      </c>
      <c r="H1055" s="1">
        <v>10</v>
      </c>
    </row>
    <row r="1056" spans="1:8" x14ac:dyDescent="0.3">
      <c r="A1056" s="1" t="s">
        <v>251</v>
      </c>
      <c r="B1056" s="1">
        <v>1725</v>
      </c>
      <c r="C1056" s="1" t="s">
        <v>558</v>
      </c>
      <c r="D1056" s="1" t="s">
        <v>559</v>
      </c>
      <c r="E1056" s="1">
        <v>37.647503</v>
      </c>
      <c r="F1056" s="1">
        <v>127.043312</v>
      </c>
      <c r="G1056" s="11">
        <v>43067.481192129628</v>
      </c>
      <c r="H1056" s="1">
        <v>10</v>
      </c>
    </row>
    <row r="1057" spans="1:8" x14ac:dyDescent="0.3">
      <c r="A1057" s="1" t="s">
        <v>251</v>
      </c>
      <c r="B1057" s="1">
        <v>1726</v>
      </c>
      <c r="C1057" s="1" t="s">
        <v>560</v>
      </c>
      <c r="D1057" s="1" t="s">
        <v>561</v>
      </c>
      <c r="E1057" s="1">
        <v>37.658588000000002</v>
      </c>
      <c r="F1057" s="1">
        <v>127.03521000000001</v>
      </c>
      <c r="G1057" s="11">
        <v>43067.482245370367</v>
      </c>
      <c r="H1057" s="1">
        <v>8</v>
      </c>
    </row>
    <row r="1058" spans="1:8" x14ac:dyDescent="0.3">
      <c r="A1058" s="1" t="s">
        <v>251</v>
      </c>
      <c r="B1058" s="1">
        <v>1727</v>
      </c>
      <c r="C1058" s="1" t="s">
        <v>562</v>
      </c>
      <c r="D1058" s="1" t="s">
        <v>563</v>
      </c>
      <c r="E1058" s="1">
        <v>37.678677</v>
      </c>
      <c r="F1058" s="1">
        <v>127.040764</v>
      </c>
      <c r="G1058" s="11">
        <v>43067.482916666668</v>
      </c>
      <c r="H1058" s="1">
        <v>15</v>
      </c>
    </row>
    <row r="1059" spans="1:8" x14ac:dyDescent="0.3">
      <c r="A1059" s="1" t="s">
        <v>251</v>
      </c>
      <c r="B1059" s="1">
        <v>1728</v>
      </c>
      <c r="C1059" s="20" t="s">
        <v>2436</v>
      </c>
      <c r="D1059" s="1" t="s">
        <v>2433</v>
      </c>
      <c r="E1059" s="1">
        <v>37.677666000000002</v>
      </c>
      <c r="F1059" s="1">
        <v>127.04624200000001</v>
      </c>
      <c r="G1059" s="1" t="s">
        <v>2998</v>
      </c>
      <c r="H1059" s="1">
        <v>15</v>
      </c>
    </row>
    <row r="1060" spans="1:8" x14ac:dyDescent="0.3">
      <c r="A1060" s="1" t="s">
        <v>251</v>
      </c>
      <c r="B1060" s="1">
        <v>1729</v>
      </c>
      <c r="C1060" s="20" t="s">
        <v>2585</v>
      </c>
      <c r="D1060" s="1" t="s">
        <v>2586</v>
      </c>
      <c r="E1060" s="1">
        <v>37.684010000000001</v>
      </c>
      <c r="F1060" s="1">
        <v>127.04579200000001</v>
      </c>
      <c r="G1060" s="1" t="s">
        <v>2983</v>
      </c>
      <c r="H1060" s="1">
        <v>10</v>
      </c>
    </row>
    <row r="1061" spans="1:8" x14ac:dyDescent="0.3">
      <c r="A1061" s="1" t="s">
        <v>251</v>
      </c>
      <c r="B1061" s="1">
        <v>1730</v>
      </c>
      <c r="C1061" s="20" t="s">
        <v>2587</v>
      </c>
      <c r="D1061" s="1" t="s">
        <v>2588</v>
      </c>
      <c r="E1061" s="1">
        <v>37.687592000000002</v>
      </c>
      <c r="F1061" s="1">
        <v>127.045502</v>
      </c>
      <c r="G1061" s="1" t="s">
        <v>2983</v>
      </c>
      <c r="H1061" s="1">
        <v>10</v>
      </c>
    </row>
    <row r="1062" spans="1:8" x14ac:dyDescent="0.3">
      <c r="A1062" s="1" t="s">
        <v>251</v>
      </c>
      <c r="B1062" s="1">
        <v>1731</v>
      </c>
      <c r="C1062" s="20" t="s">
        <v>2456</v>
      </c>
      <c r="D1062" s="1" t="s">
        <v>2589</v>
      </c>
      <c r="E1062" s="1">
        <v>37.6875</v>
      </c>
      <c r="F1062" s="1">
        <v>127.042557</v>
      </c>
      <c r="G1062" s="1" t="s">
        <v>2891</v>
      </c>
      <c r="H1062" s="1">
        <v>15</v>
      </c>
    </row>
    <row r="1063" spans="1:8" x14ac:dyDescent="0.3">
      <c r="A1063" s="1" t="s">
        <v>251</v>
      </c>
      <c r="B1063" s="1">
        <v>1732</v>
      </c>
      <c r="C1063" s="20" t="s">
        <v>2457</v>
      </c>
      <c r="D1063" s="1" t="s">
        <v>2590</v>
      </c>
      <c r="E1063" s="1">
        <v>37.667599000000003</v>
      </c>
      <c r="F1063" s="1">
        <v>127.04299899999999</v>
      </c>
      <c r="G1063" s="1" t="s">
        <v>2983</v>
      </c>
      <c r="H1063" s="1">
        <v>10</v>
      </c>
    </row>
    <row r="1064" spans="1:8" x14ac:dyDescent="0.3">
      <c r="A1064" s="1" t="s">
        <v>251</v>
      </c>
      <c r="B1064" s="1">
        <v>1733</v>
      </c>
      <c r="C1064" s="20" t="s">
        <v>2591</v>
      </c>
      <c r="D1064" s="1" t="s">
        <v>2592</v>
      </c>
      <c r="E1064" s="1">
        <v>37.662979</v>
      </c>
      <c r="F1064" s="1">
        <v>127.041939</v>
      </c>
      <c r="G1064" s="1" t="s">
        <v>2983</v>
      </c>
      <c r="H1064" s="1">
        <v>12</v>
      </c>
    </row>
    <row r="1065" spans="1:8" x14ac:dyDescent="0.3">
      <c r="A1065" s="1" t="s">
        <v>251</v>
      </c>
      <c r="B1065" s="1">
        <v>1734</v>
      </c>
      <c r="C1065" s="20" t="s">
        <v>2458</v>
      </c>
      <c r="D1065" s="1" t="s">
        <v>2593</v>
      </c>
      <c r="E1065" s="1">
        <v>37.658149999999999</v>
      </c>
      <c r="F1065" s="1">
        <v>127.032669</v>
      </c>
      <c r="G1065" s="1" t="s">
        <v>2983</v>
      </c>
      <c r="H1065" s="1">
        <v>10</v>
      </c>
    </row>
    <row r="1066" spans="1:8" x14ac:dyDescent="0.3">
      <c r="A1066" s="1" t="s">
        <v>251</v>
      </c>
      <c r="B1066" s="1">
        <v>1735</v>
      </c>
      <c r="C1066" s="20" t="s">
        <v>2459</v>
      </c>
      <c r="D1066" s="1" t="s">
        <v>2594</v>
      </c>
      <c r="E1066" s="1">
        <v>37.679119</v>
      </c>
      <c r="F1066" s="1">
        <v>127.044983</v>
      </c>
      <c r="G1066" s="1" t="s">
        <v>2983</v>
      </c>
      <c r="H1066" s="1">
        <v>13</v>
      </c>
    </row>
    <row r="1067" spans="1:8" x14ac:dyDescent="0.3">
      <c r="A1067" s="1" t="s">
        <v>251</v>
      </c>
      <c r="B1067" s="1">
        <v>1736</v>
      </c>
      <c r="C1067" s="20" t="s">
        <v>2460</v>
      </c>
      <c r="D1067" s="1" t="s">
        <v>2595</v>
      </c>
      <c r="E1067" s="1">
        <v>37.652240999999997</v>
      </c>
      <c r="F1067" s="1">
        <v>127.037064</v>
      </c>
      <c r="G1067" s="1" t="s">
        <v>2983</v>
      </c>
      <c r="H1067" s="1">
        <v>12</v>
      </c>
    </row>
    <row r="1068" spans="1:8" x14ac:dyDescent="0.3">
      <c r="A1068" s="1" t="s">
        <v>251</v>
      </c>
      <c r="B1068" s="1">
        <v>1737</v>
      </c>
      <c r="C1068" s="20" t="s">
        <v>2461</v>
      </c>
      <c r="D1068" s="1" t="s">
        <v>2596</v>
      </c>
      <c r="E1068" s="1">
        <v>37.639702</v>
      </c>
      <c r="F1068" s="1">
        <v>127.03883399999999</v>
      </c>
      <c r="G1068" s="1" t="s">
        <v>2983</v>
      </c>
      <c r="H1068" s="1">
        <v>8</v>
      </c>
    </row>
    <row r="1069" spans="1:8" x14ac:dyDescent="0.3">
      <c r="A1069" s="1" t="s">
        <v>251</v>
      </c>
      <c r="B1069" s="1">
        <v>1738</v>
      </c>
      <c r="C1069" s="20" t="s">
        <v>2462</v>
      </c>
      <c r="D1069" s="1" t="s">
        <v>2597</v>
      </c>
      <c r="E1069" s="1">
        <v>37.646309000000002</v>
      </c>
      <c r="F1069" s="1">
        <v>127.05274199999999</v>
      </c>
      <c r="G1069" s="1" t="s">
        <v>2895</v>
      </c>
      <c r="H1069" s="1">
        <v>10</v>
      </c>
    </row>
    <row r="1070" spans="1:8" x14ac:dyDescent="0.3">
      <c r="A1070" s="1" t="s">
        <v>251</v>
      </c>
      <c r="B1070" s="1">
        <v>1741</v>
      </c>
      <c r="C1070" s="20" t="s">
        <v>2598</v>
      </c>
      <c r="D1070" s="1" t="s">
        <v>2599</v>
      </c>
      <c r="E1070" s="1">
        <v>37.645198999999998</v>
      </c>
      <c r="F1070" s="1">
        <v>127.032982</v>
      </c>
      <c r="G1070" s="1" t="s">
        <v>2983</v>
      </c>
      <c r="H1070" s="1">
        <v>15</v>
      </c>
    </row>
    <row r="1071" spans="1:8" x14ac:dyDescent="0.3">
      <c r="A1071" s="1" t="s">
        <v>251</v>
      </c>
      <c r="B1071" s="1">
        <v>1742</v>
      </c>
      <c r="C1071" s="20" t="s">
        <v>2999</v>
      </c>
      <c r="D1071" s="1" t="s">
        <v>3000</v>
      </c>
      <c r="E1071" s="1">
        <v>37.648890999999999</v>
      </c>
      <c r="F1071" s="1">
        <v>127.02301799999999</v>
      </c>
      <c r="G1071" s="1" t="s">
        <v>2895</v>
      </c>
      <c r="H1071" s="1">
        <v>10</v>
      </c>
    </row>
    <row r="1072" spans="1:8" x14ac:dyDescent="0.3">
      <c r="A1072" s="1" t="s">
        <v>272</v>
      </c>
      <c r="B1072" s="1">
        <v>1804</v>
      </c>
      <c r="C1072" s="1" t="s">
        <v>1723</v>
      </c>
      <c r="D1072" s="1" t="s">
        <v>1724</v>
      </c>
      <c r="E1072" s="1">
        <v>37.466529999999999</v>
      </c>
      <c r="F1072" s="1">
        <v>126.888718</v>
      </c>
      <c r="G1072" s="11">
        <v>42863.654722222222</v>
      </c>
      <c r="H1072" s="1">
        <v>10</v>
      </c>
    </row>
    <row r="1073" spans="1:8" x14ac:dyDescent="0.3">
      <c r="A1073" s="1" t="s">
        <v>272</v>
      </c>
      <c r="B1073" s="1">
        <v>1805</v>
      </c>
      <c r="C1073" s="1" t="s">
        <v>1727</v>
      </c>
      <c r="D1073" s="1" t="s">
        <v>1728</v>
      </c>
      <c r="E1073" s="1">
        <v>37.482287999999997</v>
      </c>
      <c r="F1073" s="1">
        <v>126.877769</v>
      </c>
      <c r="G1073" s="11">
        <v>42863.655127314814</v>
      </c>
      <c r="H1073" s="1">
        <v>10</v>
      </c>
    </row>
    <row r="1074" spans="1:8" x14ac:dyDescent="0.3">
      <c r="A1074" s="1" t="s">
        <v>272</v>
      </c>
      <c r="B1074" s="1">
        <v>1806</v>
      </c>
      <c r="C1074" s="1" t="s">
        <v>1729</v>
      </c>
      <c r="D1074" s="1" t="s">
        <v>1730</v>
      </c>
      <c r="E1074" s="1">
        <v>37.486213999999997</v>
      </c>
      <c r="F1074" s="1">
        <v>126.87863900000001</v>
      </c>
      <c r="G1074" s="11">
        <v>42863.655775462961</v>
      </c>
      <c r="H1074" s="1">
        <v>10</v>
      </c>
    </row>
    <row r="1075" spans="1:8" x14ac:dyDescent="0.3">
      <c r="A1075" s="1" t="s">
        <v>272</v>
      </c>
      <c r="B1075" s="1">
        <v>1808</v>
      </c>
      <c r="C1075" s="1" t="s">
        <v>1731</v>
      </c>
      <c r="D1075" s="1" t="s">
        <v>1732</v>
      </c>
      <c r="E1075" s="1">
        <v>37.473208999999997</v>
      </c>
      <c r="F1075" s="1">
        <v>126.884941</v>
      </c>
      <c r="G1075" s="11">
        <v>42863.656319444446</v>
      </c>
      <c r="H1075" s="1">
        <v>20</v>
      </c>
    </row>
    <row r="1076" spans="1:8" x14ac:dyDescent="0.3">
      <c r="A1076" s="1" t="s">
        <v>272</v>
      </c>
      <c r="B1076" s="1">
        <v>1809</v>
      </c>
      <c r="C1076" s="1" t="s">
        <v>1733</v>
      </c>
      <c r="D1076" s="1" t="s">
        <v>1734</v>
      </c>
      <c r="E1076" s="1">
        <v>37.470779</v>
      </c>
      <c r="F1076" s="1">
        <v>126.885155</v>
      </c>
      <c r="G1076" s="11">
        <v>42863.656921296293</v>
      </c>
      <c r="H1076" s="1">
        <v>10</v>
      </c>
    </row>
    <row r="1077" spans="1:8" x14ac:dyDescent="0.3">
      <c r="A1077" s="1" t="s">
        <v>272</v>
      </c>
      <c r="B1077" s="1">
        <v>1812</v>
      </c>
      <c r="C1077" s="1" t="s">
        <v>1735</v>
      </c>
      <c r="D1077" s="1" t="s">
        <v>1736</v>
      </c>
      <c r="E1077" s="1">
        <v>37.479030999999999</v>
      </c>
      <c r="F1077" s="1">
        <v>126.887299</v>
      </c>
      <c r="G1077" s="11">
        <v>42863.65766203704</v>
      </c>
      <c r="H1077" s="1">
        <v>10</v>
      </c>
    </row>
    <row r="1078" spans="1:8" x14ac:dyDescent="0.3">
      <c r="A1078" s="1" t="s">
        <v>272</v>
      </c>
      <c r="B1078" s="1">
        <v>1814</v>
      </c>
      <c r="C1078" s="1" t="s">
        <v>1737</v>
      </c>
      <c r="D1078" s="1" t="s">
        <v>1738</v>
      </c>
      <c r="E1078" s="1">
        <v>37.474220000000003</v>
      </c>
      <c r="F1078" s="1">
        <v>126.894127</v>
      </c>
      <c r="G1078" s="11">
        <v>42863.659247685187</v>
      </c>
      <c r="H1078" s="1">
        <v>8</v>
      </c>
    </row>
    <row r="1079" spans="1:8" x14ac:dyDescent="0.3">
      <c r="A1079" s="1" t="s">
        <v>272</v>
      </c>
      <c r="B1079" s="1">
        <v>1816</v>
      </c>
      <c r="C1079" s="1" t="s">
        <v>1739</v>
      </c>
      <c r="D1079" s="1" t="s">
        <v>1740</v>
      </c>
      <c r="E1079" s="1">
        <v>37.446860999999998</v>
      </c>
      <c r="F1079" s="1">
        <v>126.903831</v>
      </c>
      <c r="G1079" s="11">
        <v>42863.660277777781</v>
      </c>
      <c r="H1079" s="1">
        <v>20</v>
      </c>
    </row>
    <row r="1080" spans="1:8" x14ac:dyDescent="0.3">
      <c r="A1080" s="1" t="s">
        <v>272</v>
      </c>
      <c r="B1080" s="1">
        <v>1819</v>
      </c>
      <c r="C1080" s="1" t="s">
        <v>1772</v>
      </c>
      <c r="D1080" s="1" t="s">
        <v>1773</v>
      </c>
      <c r="E1080" s="1">
        <v>37.456477999999997</v>
      </c>
      <c r="F1080" s="1">
        <v>126.895927</v>
      </c>
      <c r="G1080" s="11">
        <v>42865.601099537038</v>
      </c>
      <c r="H1080" s="1">
        <v>10</v>
      </c>
    </row>
    <row r="1081" spans="1:8" x14ac:dyDescent="0.3">
      <c r="A1081" s="1" t="s">
        <v>272</v>
      </c>
      <c r="B1081" s="1">
        <v>1820</v>
      </c>
      <c r="C1081" s="1" t="s">
        <v>1741</v>
      </c>
      <c r="D1081" s="1" t="s">
        <v>1742</v>
      </c>
      <c r="E1081" s="1">
        <v>37.443339999999999</v>
      </c>
      <c r="F1081" s="1">
        <v>126.903358</v>
      </c>
      <c r="G1081" s="11">
        <v>42863.661793981482</v>
      </c>
      <c r="H1081" s="1">
        <v>10</v>
      </c>
    </row>
    <row r="1082" spans="1:8" x14ac:dyDescent="0.3">
      <c r="A1082" s="1" t="s">
        <v>272</v>
      </c>
      <c r="B1082" s="1">
        <v>1821</v>
      </c>
      <c r="C1082" s="1" t="s">
        <v>1743</v>
      </c>
      <c r="D1082" s="1" t="s">
        <v>1744</v>
      </c>
      <c r="E1082" s="1">
        <v>37.451458000000002</v>
      </c>
      <c r="F1082" s="1">
        <v>126.90211499999999</v>
      </c>
      <c r="G1082" s="11">
        <v>42863.663171296299</v>
      </c>
      <c r="H1082" s="1">
        <v>10</v>
      </c>
    </row>
    <row r="1083" spans="1:8" x14ac:dyDescent="0.3">
      <c r="A1083" s="1" t="s">
        <v>272</v>
      </c>
      <c r="B1083" s="1">
        <v>1822</v>
      </c>
      <c r="C1083" s="1" t="s">
        <v>1747</v>
      </c>
      <c r="D1083" s="1" t="s">
        <v>1748</v>
      </c>
      <c r="E1083" s="1">
        <v>37.452990999999997</v>
      </c>
      <c r="F1083" s="1">
        <v>126.900909</v>
      </c>
      <c r="G1083" s="11">
        <v>42863.664131944446</v>
      </c>
      <c r="H1083" s="1">
        <v>10</v>
      </c>
    </row>
    <row r="1084" spans="1:8" x14ac:dyDescent="0.3">
      <c r="A1084" s="1" t="s">
        <v>272</v>
      </c>
      <c r="B1084" s="1">
        <v>1823</v>
      </c>
      <c r="C1084" s="1" t="s">
        <v>1749</v>
      </c>
      <c r="D1084" s="1" t="s">
        <v>1750</v>
      </c>
      <c r="E1084" s="1">
        <v>37.458911999999998</v>
      </c>
      <c r="F1084" s="1">
        <v>126.89859</v>
      </c>
      <c r="G1084" s="11">
        <v>42863.664861111109</v>
      </c>
      <c r="H1084" s="1">
        <v>20</v>
      </c>
    </row>
    <row r="1085" spans="1:8" x14ac:dyDescent="0.3">
      <c r="A1085" s="1" t="s">
        <v>272</v>
      </c>
      <c r="B1085" s="1">
        <v>1824</v>
      </c>
      <c r="C1085" s="1" t="s">
        <v>1751</v>
      </c>
      <c r="D1085" s="1" t="s">
        <v>1752</v>
      </c>
      <c r="E1085" s="1">
        <v>37.464550000000003</v>
      </c>
      <c r="F1085" s="1">
        <v>126.883728</v>
      </c>
      <c r="G1085" s="11">
        <v>42863.665775462963</v>
      </c>
      <c r="H1085" s="1">
        <v>15</v>
      </c>
    </row>
    <row r="1086" spans="1:8" x14ac:dyDescent="0.3">
      <c r="A1086" s="1" t="s">
        <v>272</v>
      </c>
      <c r="B1086" s="1">
        <v>1825</v>
      </c>
      <c r="C1086" s="1" t="s">
        <v>1753</v>
      </c>
      <c r="D1086" s="1" t="s">
        <v>1754</v>
      </c>
      <c r="E1086" s="1">
        <v>37.454700000000003</v>
      </c>
      <c r="F1086" s="1">
        <v>126.891052</v>
      </c>
      <c r="G1086" s="11">
        <v>42863.667291666665</v>
      </c>
      <c r="H1086" s="1">
        <v>10</v>
      </c>
    </row>
    <row r="1087" spans="1:8" x14ac:dyDescent="0.3">
      <c r="A1087" s="1" t="s">
        <v>272</v>
      </c>
      <c r="B1087" s="1">
        <v>1826</v>
      </c>
      <c r="C1087" s="1" t="s">
        <v>1755</v>
      </c>
      <c r="D1087" s="1" t="s">
        <v>1756</v>
      </c>
      <c r="E1087" s="1">
        <v>37.456840999999997</v>
      </c>
      <c r="F1087" s="1">
        <v>126.888344</v>
      </c>
      <c r="G1087" s="11">
        <v>42863.669016203705</v>
      </c>
      <c r="H1087" s="1">
        <v>20</v>
      </c>
    </row>
    <row r="1088" spans="1:8" x14ac:dyDescent="0.3">
      <c r="A1088" s="1" t="s">
        <v>272</v>
      </c>
      <c r="B1088" s="1">
        <v>1827</v>
      </c>
      <c r="C1088" s="1" t="s">
        <v>1803</v>
      </c>
      <c r="D1088" s="1" t="s">
        <v>1804</v>
      </c>
      <c r="E1088" s="1">
        <v>37.455849000000001</v>
      </c>
      <c r="F1088" s="1">
        <v>126.89314299999999</v>
      </c>
      <c r="G1088" s="11">
        <v>42866.464861111112</v>
      </c>
      <c r="H1088" s="1">
        <v>20</v>
      </c>
    </row>
    <row r="1089" spans="1:8" x14ac:dyDescent="0.3">
      <c r="A1089" s="1" t="s">
        <v>272</v>
      </c>
      <c r="B1089" s="1">
        <v>1828</v>
      </c>
      <c r="C1089" s="1" t="s">
        <v>1757</v>
      </c>
      <c r="D1089" s="1" t="s">
        <v>1758</v>
      </c>
      <c r="E1089" s="1">
        <v>37.475318999999999</v>
      </c>
      <c r="F1089" s="1">
        <v>126.898888</v>
      </c>
      <c r="G1089" s="11">
        <v>42863.669629629629</v>
      </c>
      <c r="H1089" s="1">
        <v>10</v>
      </c>
    </row>
    <row r="1090" spans="1:8" x14ac:dyDescent="0.3">
      <c r="A1090" s="1" t="s">
        <v>272</v>
      </c>
      <c r="B1090" s="1">
        <v>1829</v>
      </c>
      <c r="C1090" s="1" t="s">
        <v>1759</v>
      </c>
      <c r="D1090" s="1" t="s">
        <v>1760</v>
      </c>
      <c r="E1090" s="1">
        <v>37.469138999999998</v>
      </c>
      <c r="F1090" s="1">
        <v>126.89720199999999</v>
      </c>
      <c r="G1090" s="11">
        <v>42863.670543981483</v>
      </c>
      <c r="H1090" s="1">
        <v>10</v>
      </c>
    </row>
    <row r="1091" spans="1:8" x14ac:dyDescent="0.3">
      <c r="A1091" s="1" t="s">
        <v>272</v>
      </c>
      <c r="B1091" s="1">
        <v>1830</v>
      </c>
      <c r="C1091" s="1" t="s">
        <v>1761</v>
      </c>
      <c r="D1091" s="1" t="s">
        <v>1762</v>
      </c>
      <c r="E1091" s="1">
        <v>37.470230000000001</v>
      </c>
      <c r="F1091" s="1">
        <v>126.895073</v>
      </c>
      <c r="G1091" s="11">
        <v>42863.671354166669</v>
      </c>
      <c r="H1091" s="1">
        <v>15</v>
      </c>
    </row>
    <row r="1092" spans="1:8" x14ac:dyDescent="0.3">
      <c r="A1092" s="1" t="s">
        <v>272</v>
      </c>
      <c r="B1092" s="1">
        <v>1831</v>
      </c>
      <c r="C1092" s="1" t="s">
        <v>1763</v>
      </c>
      <c r="D1092" s="1" t="s">
        <v>1764</v>
      </c>
      <c r="E1092" s="1">
        <v>37.472499999999997</v>
      </c>
      <c r="F1092" s="1">
        <v>126.89795700000001</v>
      </c>
      <c r="G1092" s="11">
        <v>42863.672615740739</v>
      </c>
      <c r="H1092" s="1">
        <v>10</v>
      </c>
    </row>
    <row r="1093" spans="1:8" x14ac:dyDescent="0.3">
      <c r="A1093" s="1" t="s">
        <v>272</v>
      </c>
      <c r="B1093" s="1">
        <v>1833</v>
      </c>
      <c r="C1093" s="1" t="s">
        <v>1765</v>
      </c>
      <c r="D1093" s="1" t="s">
        <v>1724</v>
      </c>
      <c r="E1093" s="1">
        <v>37.466540999999999</v>
      </c>
      <c r="F1093" s="1">
        <v>126.890282</v>
      </c>
      <c r="G1093" s="11">
        <v>42863.673125000001</v>
      </c>
      <c r="H1093" s="1">
        <v>10</v>
      </c>
    </row>
    <row r="1094" spans="1:8" x14ac:dyDescent="0.3">
      <c r="A1094" s="1" t="s">
        <v>272</v>
      </c>
      <c r="B1094" s="1">
        <v>1834</v>
      </c>
      <c r="C1094" s="1" t="s">
        <v>1768</v>
      </c>
      <c r="D1094" s="1" t="s">
        <v>1769</v>
      </c>
      <c r="E1094" s="1">
        <v>37.479084</v>
      </c>
      <c r="F1094" s="1">
        <v>126.87904399999999</v>
      </c>
      <c r="G1094" s="11">
        <v>42863.674490740741</v>
      </c>
      <c r="H1094" s="1">
        <v>15</v>
      </c>
    </row>
    <row r="1095" spans="1:8" x14ac:dyDescent="0.3">
      <c r="A1095" s="1" t="s">
        <v>272</v>
      </c>
      <c r="B1095" s="1">
        <v>1835</v>
      </c>
      <c r="C1095" s="1" t="s">
        <v>1770</v>
      </c>
      <c r="D1095" s="1" t="s">
        <v>1771</v>
      </c>
      <c r="E1095" s="1">
        <v>37.477069999999998</v>
      </c>
      <c r="F1095" s="1">
        <v>126.88442999999999</v>
      </c>
      <c r="G1095" s="11">
        <v>42863.67491898148</v>
      </c>
      <c r="H1095" s="1">
        <v>10</v>
      </c>
    </row>
    <row r="1096" spans="1:8" x14ac:dyDescent="0.3">
      <c r="A1096" s="1" t="s">
        <v>272</v>
      </c>
      <c r="B1096" s="1">
        <v>1836</v>
      </c>
      <c r="C1096" s="1" t="s">
        <v>1805</v>
      </c>
      <c r="D1096" s="1" t="s">
        <v>1806</v>
      </c>
      <c r="E1096" s="1">
        <v>37.467402999999997</v>
      </c>
      <c r="F1096" s="1">
        <v>126.908142</v>
      </c>
      <c r="G1096" s="11">
        <v>42866.465567129628</v>
      </c>
      <c r="H1096" s="1">
        <v>7</v>
      </c>
    </row>
    <row r="1097" spans="1:8" x14ac:dyDescent="0.3">
      <c r="A1097" s="1" t="s">
        <v>272</v>
      </c>
      <c r="B1097" s="1">
        <v>1839</v>
      </c>
      <c r="C1097" s="1" t="s">
        <v>273</v>
      </c>
      <c r="D1097" s="1" t="s">
        <v>274</v>
      </c>
      <c r="E1097" s="1">
        <v>37.477058</v>
      </c>
      <c r="F1097" s="1">
        <v>126.88518500000001</v>
      </c>
      <c r="G1097" s="11">
        <v>43040.666666666664</v>
      </c>
      <c r="H1097" s="1">
        <v>20</v>
      </c>
    </row>
    <row r="1098" spans="1:8" x14ac:dyDescent="0.3">
      <c r="A1098" s="1" t="s">
        <v>272</v>
      </c>
      <c r="B1098" s="1">
        <v>1840</v>
      </c>
      <c r="C1098" s="1" t="s">
        <v>3001</v>
      </c>
      <c r="D1098" s="1" t="s">
        <v>3002</v>
      </c>
      <c r="E1098" s="1">
        <v>37.475101000000002</v>
      </c>
      <c r="F1098" s="1">
        <v>126.888069</v>
      </c>
      <c r="G1098" s="11">
        <v>43040.666666666664</v>
      </c>
      <c r="H1098" s="1">
        <v>20</v>
      </c>
    </row>
    <row r="1099" spans="1:8" x14ac:dyDescent="0.3">
      <c r="A1099" s="1" t="s">
        <v>272</v>
      </c>
      <c r="B1099" s="1">
        <v>1841</v>
      </c>
      <c r="C1099" s="1" t="s">
        <v>275</v>
      </c>
      <c r="D1099" s="1" t="s">
        <v>276</v>
      </c>
      <c r="E1099" s="1">
        <v>37.476951999999997</v>
      </c>
      <c r="F1099" s="1">
        <v>126.891869</v>
      </c>
      <c r="G1099" s="11">
        <v>43040.666666666664</v>
      </c>
      <c r="H1099" s="1">
        <v>10</v>
      </c>
    </row>
    <row r="1100" spans="1:8" x14ac:dyDescent="0.3">
      <c r="A1100" s="1" t="s">
        <v>272</v>
      </c>
      <c r="B1100" s="1">
        <v>1842</v>
      </c>
      <c r="C1100" s="1" t="s">
        <v>277</v>
      </c>
      <c r="D1100" s="1" t="s">
        <v>278</v>
      </c>
      <c r="E1100" s="1">
        <v>37.462573999999996</v>
      </c>
      <c r="F1100" s="1">
        <v>126.90685999999999</v>
      </c>
      <c r="G1100" s="11">
        <v>43040.666666666664</v>
      </c>
      <c r="H1100" s="1">
        <v>15</v>
      </c>
    </row>
    <row r="1101" spans="1:8" x14ac:dyDescent="0.3">
      <c r="A1101" s="1" t="s">
        <v>272</v>
      </c>
      <c r="B1101" s="1">
        <v>1843</v>
      </c>
      <c r="C1101" s="1" t="s">
        <v>279</v>
      </c>
      <c r="D1101" s="1" t="s">
        <v>280</v>
      </c>
      <c r="E1101" s="1">
        <v>37.477097000000001</v>
      </c>
      <c r="F1101" s="1">
        <v>126.91113300000001</v>
      </c>
      <c r="G1101" s="11">
        <v>43040.666666666664</v>
      </c>
      <c r="H1101" s="1">
        <v>10</v>
      </c>
    </row>
    <row r="1102" spans="1:8" x14ac:dyDescent="0.3">
      <c r="A1102" s="1" t="s">
        <v>272</v>
      </c>
      <c r="B1102" s="1">
        <v>1845</v>
      </c>
      <c r="C1102" s="1" t="s">
        <v>281</v>
      </c>
      <c r="D1102" s="1" t="s">
        <v>282</v>
      </c>
      <c r="E1102" s="1">
        <v>37.460289000000003</v>
      </c>
      <c r="F1102" s="1">
        <v>126.892189</v>
      </c>
      <c r="G1102" s="11">
        <v>43040.666666666664</v>
      </c>
      <c r="H1102" s="1">
        <v>15</v>
      </c>
    </row>
    <row r="1103" spans="1:8" x14ac:dyDescent="0.3">
      <c r="A1103" s="1" t="s">
        <v>272</v>
      </c>
      <c r="B1103" s="1">
        <v>1846</v>
      </c>
      <c r="C1103" s="1" t="s">
        <v>283</v>
      </c>
      <c r="D1103" s="1" t="s">
        <v>284</v>
      </c>
      <c r="E1103" s="1">
        <v>37.460171000000003</v>
      </c>
      <c r="F1103" s="1">
        <v>126.89604199999999</v>
      </c>
      <c r="G1103" s="11">
        <v>43040.666666666664</v>
      </c>
      <c r="H1103" s="1">
        <v>15</v>
      </c>
    </row>
    <row r="1104" spans="1:8" x14ac:dyDescent="0.3">
      <c r="A1104" s="1" t="s">
        <v>272</v>
      </c>
      <c r="B1104" s="1">
        <v>1847</v>
      </c>
      <c r="C1104" s="1" t="s">
        <v>285</v>
      </c>
      <c r="D1104" s="1" t="s">
        <v>286</v>
      </c>
      <c r="E1104" s="1">
        <v>37.461033</v>
      </c>
      <c r="F1104" s="1">
        <v>126.8871</v>
      </c>
      <c r="G1104" s="11">
        <v>43040.666666666664</v>
      </c>
      <c r="H1104" s="1">
        <v>10</v>
      </c>
    </row>
    <row r="1105" spans="1:8" x14ac:dyDescent="0.3">
      <c r="A1105" s="1" t="s">
        <v>272</v>
      </c>
      <c r="B1105" s="1">
        <v>1848</v>
      </c>
      <c r="C1105" s="1" t="s">
        <v>287</v>
      </c>
      <c r="D1105" s="1" t="s">
        <v>288</v>
      </c>
      <c r="E1105" s="1">
        <v>37.476275999999999</v>
      </c>
      <c r="F1105" s="1">
        <v>126.885391</v>
      </c>
      <c r="G1105" s="11">
        <v>43040.666666666664</v>
      </c>
      <c r="H1105" s="1">
        <v>10</v>
      </c>
    </row>
    <row r="1106" spans="1:8" x14ac:dyDescent="0.3">
      <c r="A1106" s="1" t="s">
        <v>272</v>
      </c>
      <c r="B1106" s="1">
        <v>1849</v>
      </c>
      <c r="C1106" s="1" t="s">
        <v>521</v>
      </c>
      <c r="D1106" s="1" t="s">
        <v>522</v>
      </c>
      <c r="E1106" s="1">
        <v>37.481354000000003</v>
      </c>
      <c r="F1106" s="1">
        <v>126.88694</v>
      </c>
      <c r="G1106" s="11">
        <v>43067.446539351855</v>
      </c>
      <c r="H1106" s="1">
        <v>10</v>
      </c>
    </row>
    <row r="1107" spans="1:8" x14ac:dyDescent="0.3">
      <c r="A1107" s="1" t="s">
        <v>272</v>
      </c>
      <c r="B1107" s="1">
        <v>1850</v>
      </c>
      <c r="C1107" s="1" t="s">
        <v>523</v>
      </c>
      <c r="D1107" s="1" t="s">
        <v>524</v>
      </c>
      <c r="E1107" s="1">
        <v>37.480159999999998</v>
      </c>
      <c r="F1107" s="1">
        <v>126.886368</v>
      </c>
      <c r="G1107" s="11">
        <v>43067.447337962964</v>
      </c>
      <c r="H1107" s="1">
        <v>10</v>
      </c>
    </row>
    <row r="1108" spans="1:8" x14ac:dyDescent="0.3">
      <c r="A1108" s="1" t="s">
        <v>272</v>
      </c>
      <c r="B1108" s="1">
        <v>1851</v>
      </c>
      <c r="C1108" s="1" t="s">
        <v>757</v>
      </c>
      <c r="D1108" s="1" t="s">
        <v>758</v>
      </c>
      <c r="E1108" s="1">
        <v>37.481231999999999</v>
      </c>
      <c r="F1108" s="1">
        <v>126.881485</v>
      </c>
      <c r="G1108" s="11">
        <v>43157.48773148148</v>
      </c>
      <c r="H1108" s="1">
        <v>10</v>
      </c>
    </row>
    <row r="1109" spans="1:8" x14ac:dyDescent="0.3">
      <c r="A1109" s="1" t="s">
        <v>272</v>
      </c>
      <c r="B1109" s="1">
        <v>1852</v>
      </c>
      <c r="C1109" s="20" t="s">
        <v>2498</v>
      </c>
      <c r="D1109" s="1" t="s">
        <v>2702</v>
      </c>
      <c r="E1109" s="1">
        <v>37.451771000000001</v>
      </c>
      <c r="F1109" s="1">
        <v>126.913399</v>
      </c>
      <c r="G1109" s="1" t="s">
        <v>2937</v>
      </c>
      <c r="H1109" s="1">
        <v>10</v>
      </c>
    </row>
    <row r="1110" spans="1:8" x14ac:dyDescent="0.3">
      <c r="A1110" s="1" t="s">
        <v>272</v>
      </c>
      <c r="B1110" s="1">
        <v>1853</v>
      </c>
      <c r="C1110" s="20" t="s">
        <v>2499</v>
      </c>
      <c r="D1110" s="1" t="s">
        <v>2703</v>
      </c>
      <c r="E1110" s="1">
        <v>37.472481000000002</v>
      </c>
      <c r="F1110" s="1">
        <v>126.895866</v>
      </c>
      <c r="G1110" s="1" t="s">
        <v>2937</v>
      </c>
      <c r="H1110" s="1">
        <v>10</v>
      </c>
    </row>
    <row r="1111" spans="1:8" x14ac:dyDescent="0.3">
      <c r="A1111" s="1" t="s">
        <v>272</v>
      </c>
      <c r="B1111" s="1">
        <v>1854</v>
      </c>
      <c r="C1111" s="20" t="s">
        <v>2500</v>
      </c>
      <c r="D1111" s="1" t="s">
        <v>2704</v>
      </c>
      <c r="E1111" s="1">
        <v>37.478180000000002</v>
      </c>
      <c r="F1111" s="1">
        <v>126.897408</v>
      </c>
      <c r="G1111" s="1" t="s">
        <v>3003</v>
      </c>
      <c r="H1111" s="1">
        <v>10</v>
      </c>
    </row>
    <row r="1112" spans="1:8" x14ac:dyDescent="0.3">
      <c r="A1112" s="1" t="s">
        <v>272</v>
      </c>
      <c r="B1112" s="1">
        <v>1855</v>
      </c>
      <c r="C1112" s="20" t="s">
        <v>2501</v>
      </c>
      <c r="D1112" s="1" t="s">
        <v>2705</v>
      </c>
      <c r="E1112" s="1">
        <v>37.451321</v>
      </c>
      <c r="F1112" s="1">
        <v>126.897621</v>
      </c>
      <c r="G1112" s="1" t="s">
        <v>3003</v>
      </c>
      <c r="H1112" s="1">
        <v>10</v>
      </c>
    </row>
    <row r="1113" spans="1:8" x14ac:dyDescent="0.3">
      <c r="A1113" s="1" t="s">
        <v>272</v>
      </c>
      <c r="B1113" s="1">
        <v>1856</v>
      </c>
      <c r="C1113" s="20" t="s">
        <v>2502</v>
      </c>
      <c r="D1113" s="1" t="s">
        <v>2706</v>
      </c>
      <c r="E1113" s="1">
        <v>37.478408999999999</v>
      </c>
      <c r="F1113" s="1">
        <v>126.907372</v>
      </c>
      <c r="G1113" s="1" t="s">
        <v>3004</v>
      </c>
      <c r="H1113" s="1">
        <v>10</v>
      </c>
    </row>
    <row r="1114" spans="1:8" x14ac:dyDescent="0.3">
      <c r="A1114" s="1" t="s">
        <v>272</v>
      </c>
      <c r="B1114" s="1">
        <v>1857</v>
      </c>
      <c r="C1114" s="20" t="s">
        <v>2503</v>
      </c>
      <c r="D1114" s="1" t="s">
        <v>2707</v>
      </c>
      <c r="E1114" s="1">
        <v>37.460560000000001</v>
      </c>
      <c r="F1114" s="1">
        <v>126.88709299999999</v>
      </c>
      <c r="G1114" s="1" t="s">
        <v>3004</v>
      </c>
      <c r="H1114" s="1">
        <v>15</v>
      </c>
    </row>
    <row r="1115" spans="1:8" x14ac:dyDescent="0.3">
      <c r="A1115" s="1" t="s">
        <v>272</v>
      </c>
      <c r="B1115" s="1">
        <v>1858</v>
      </c>
      <c r="C1115" s="20" t="s">
        <v>2708</v>
      </c>
      <c r="D1115" s="1" t="s">
        <v>2709</v>
      </c>
      <c r="E1115" s="1">
        <v>37.437271000000003</v>
      </c>
      <c r="F1115" s="1">
        <v>126.902687</v>
      </c>
      <c r="G1115" s="1" t="s">
        <v>2937</v>
      </c>
      <c r="H1115" s="1">
        <v>10</v>
      </c>
    </row>
    <row r="1116" spans="1:8" x14ac:dyDescent="0.3">
      <c r="A1116" s="1" t="s">
        <v>420</v>
      </c>
      <c r="B1116" s="1">
        <v>1901</v>
      </c>
      <c r="C1116" s="1" t="s">
        <v>1807</v>
      </c>
      <c r="D1116" s="1" t="s">
        <v>1808</v>
      </c>
      <c r="E1116" s="1">
        <v>37.507331999999998</v>
      </c>
      <c r="F1116" s="1">
        <v>126.87973</v>
      </c>
      <c r="G1116" s="11">
        <v>42866.468657407408</v>
      </c>
      <c r="H1116" s="1">
        <v>10</v>
      </c>
    </row>
    <row r="1117" spans="1:8" x14ac:dyDescent="0.3">
      <c r="A1117" s="1" t="s">
        <v>420</v>
      </c>
      <c r="B1117" s="1">
        <v>1904</v>
      </c>
      <c r="C1117" s="1" t="s">
        <v>1809</v>
      </c>
      <c r="D1117" s="1" t="s">
        <v>1810</v>
      </c>
      <c r="E1117" s="1">
        <v>37.514240000000001</v>
      </c>
      <c r="F1117" s="1">
        <v>126.882874</v>
      </c>
      <c r="G1117" s="11">
        <v>42866.469097222223</v>
      </c>
      <c r="H1117" s="1">
        <v>10</v>
      </c>
    </row>
    <row r="1118" spans="1:8" x14ac:dyDescent="0.3">
      <c r="A1118" s="1" t="s">
        <v>420</v>
      </c>
      <c r="B1118" s="1">
        <v>1906</v>
      </c>
      <c r="C1118" s="1" t="s">
        <v>1811</v>
      </c>
      <c r="D1118" s="1" t="s">
        <v>1812</v>
      </c>
      <c r="E1118" s="1">
        <v>37.509720000000002</v>
      </c>
      <c r="F1118" s="1">
        <v>126.89009900000001</v>
      </c>
      <c r="G1118" s="11">
        <v>42866.469733796293</v>
      </c>
      <c r="H1118" s="1">
        <v>20</v>
      </c>
    </row>
    <row r="1119" spans="1:8" x14ac:dyDescent="0.3">
      <c r="A1119" s="1" t="s">
        <v>420</v>
      </c>
      <c r="B1119" s="1">
        <v>1907</v>
      </c>
      <c r="C1119" s="1" t="s">
        <v>1813</v>
      </c>
      <c r="D1119" s="1" t="s">
        <v>1814</v>
      </c>
      <c r="E1119" s="1">
        <v>37.489632</v>
      </c>
      <c r="F1119" s="1">
        <v>126.876259</v>
      </c>
      <c r="G1119" s="11">
        <v>42866.470578703702</v>
      </c>
      <c r="H1119" s="1">
        <v>12</v>
      </c>
    </row>
    <row r="1120" spans="1:8" x14ac:dyDescent="0.3">
      <c r="A1120" s="1" t="s">
        <v>420</v>
      </c>
      <c r="B1120" s="1">
        <v>1908</v>
      </c>
      <c r="C1120" s="1" t="s">
        <v>1815</v>
      </c>
      <c r="D1120" s="1" t="s">
        <v>1816</v>
      </c>
      <c r="E1120" s="1">
        <v>37.495285000000003</v>
      </c>
      <c r="F1120" s="1">
        <v>126.872162</v>
      </c>
      <c r="G1120" s="11">
        <v>42866.471331018518</v>
      </c>
      <c r="H1120" s="1">
        <v>10</v>
      </c>
    </row>
    <row r="1121" spans="1:8" x14ac:dyDescent="0.3">
      <c r="A1121" s="1" t="s">
        <v>420</v>
      </c>
      <c r="B1121" s="1">
        <v>1910</v>
      </c>
      <c r="C1121" s="1" t="s">
        <v>1817</v>
      </c>
      <c r="D1121" s="1" t="s">
        <v>1818</v>
      </c>
      <c r="E1121" s="1">
        <v>37.497504999999997</v>
      </c>
      <c r="F1121" s="1">
        <v>126.884377</v>
      </c>
      <c r="G1121" s="11">
        <v>42866.471979166665</v>
      </c>
      <c r="H1121" s="1">
        <v>5</v>
      </c>
    </row>
    <row r="1122" spans="1:8" x14ac:dyDescent="0.3">
      <c r="A1122" s="1" t="s">
        <v>420</v>
      </c>
      <c r="B1122" s="1">
        <v>1911</v>
      </c>
      <c r="C1122" s="1" t="s">
        <v>3005</v>
      </c>
      <c r="D1122" s="1" t="s">
        <v>1819</v>
      </c>
      <c r="E1122" s="1">
        <v>37.484940000000002</v>
      </c>
      <c r="F1122" s="1">
        <v>126.901321</v>
      </c>
      <c r="G1122" s="11">
        <v>42866.47247685185</v>
      </c>
      <c r="H1122" s="1">
        <v>10</v>
      </c>
    </row>
    <row r="1123" spans="1:8" x14ac:dyDescent="0.3">
      <c r="A1123" s="1" t="s">
        <v>420</v>
      </c>
      <c r="B1123" s="1">
        <v>1912</v>
      </c>
      <c r="C1123" s="1" t="s">
        <v>1820</v>
      </c>
      <c r="D1123" s="1" t="s">
        <v>1821</v>
      </c>
      <c r="E1123" s="1">
        <v>37.488799999999998</v>
      </c>
      <c r="F1123" s="1">
        <v>126.890663</v>
      </c>
      <c r="G1123" s="11">
        <v>42866.473229166666</v>
      </c>
      <c r="H1123" s="1">
        <v>10</v>
      </c>
    </row>
    <row r="1124" spans="1:8" x14ac:dyDescent="0.3">
      <c r="A1124" s="1" t="s">
        <v>420</v>
      </c>
      <c r="B1124" s="1">
        <v>1913</v>
      </c>
      <c r="C1124" s="1" t="s">
        <v>1824</v>
      </c>
      <c r="D1124" s="1" t="s">
        <v>1825</v>
      </c>
      <c r="E1124" s="1">
        <v>37.491031999999997</v>
      </c>
      <c r="F1124" s="1">
        <v>126.892151</v>
      </c>
      <c r="G1124" s="11">
        <v>42866.47384259259</v>
      </c>
      <c r="H1124" s="1">
        <v>10</v>
      </c>
    </row>
    <row r="1125" spans="1:8" x14ac:dyDescent="0.3">
      <c r="A1125" s="1" t="s">
        <v>420</v>
      </c>
      <c r="B1125" s="1">
        <v>1914</v>
      </c>
      <c r="C1125" s="1" t="s">
        <v>2271</v>
      </c>
      <c r="D1125" s="1" t="s">
        <v>457</v>
      </c>
      <c r="E1125" s="1">
        <v>37.494404000000003</v>
      </c>
      <c r="F1125" s="1">
        <v>126.894447</v>
      </c>
      <c r="G1125" s="11">
        <v>42913.637523148151</v>
      </c>
      <c r="H1125" s="1">
        <v>10</v>
      </c>
    </row>
    <row r="1126" spans="1:8" x14ac:dyDescent="0.3">
      <c r="A1126" s="1" t="s">
        <v>420</v>
      </c>
      <c r="B1126" s="1">
        <v>1916</v>
      </c>
      <c r="C1126" s="1" t="s">
        <v>1826</v>
      </c>
      <c r="D1126" s="1" t="s">
        <v>1827</v>
      </c>
      <c r="E1126" s="1">
        <v>37.494140999999999</v>
      </c>
      <c r="F1126" s="1">
        <v>126.889984</v>
      </c>
      <c r="G1126" s="11">
        <v>42866.474386574075</v>
      </c>
      <c r="H1126" s="1">
        <v>10</v>
      </c>
    </row>
    <row r="1127" spans="1:8" x14ac:dyDescent="0.3">
      <c r="A1127" s="1" t="s">
        <v>420</v>
      </c>
      <c r="B1127" s="1">
        <v>1920</v>
      </c>
      <c r="C1127" s="1" t="s">
        <v>1828</v>
      </c>
      <c r="D1127" s="1" t="s">
        <v>1829</v>
      </c>
      <c r="E1127" s="1">
        <v>37.504379</v>
      </c>
      <c r="F1127" s="1">
        <v>126.88829800000001</v>
      </c>
      <c r="G1127" s="11">
        <v>42866.47550925926</v>
      </c>
      <c r="H1127" s="1">
        <v>10</v>
      </c>
    </row>
    <row r="1128" spans="1:8" x14ac:dyDescent="0.3">
      <c r="A1128" s="1" t="s">
        <v>420</v>
      </c>
      <c r="B1128" s="1">
        <v>1924</v>
      </c>
      <c r="C1128" s="1" t="s">
        <v>1830</v>
      </c>
      <c r="D1128" s="1" t="s">
        <v>1831</v>
      </c>
      <c r="E1128" s="1">
        <v>37.478740999999999</v>
      </c>
      <c r="F1128" s="1">
        <v>126.895096</v>
      </c>
      <c r="G1128" s="11">
        <v>42866.476076388892</v>
      </c>
      <c r="H1128" s="1">
        <v>10</v>
      </c>
    </row>
    <row r="1129" spans="1:8" x14ac:dyDescent="0.3">
      <c r="A1129" s="1" t="s">
        <v>420</v>
      </c>
      <c r="B1129" s="1">
        <v>1925</v>
      </c>
      <c r="C1129" s="1" t="s">
        <v>2272</v>
      </c>
      <c r="D1129" s="1" t="s">
        <v>2273</v>
      </c>
      <c r="E1129" s="1">
        <v>37.499889000000003</v>
      </c>
      <c r="F1129" s="1">
        <v>126.867699</v>
      </c>
      <c r="G1129" s="11">
        <v>42913.638368055559</v>
      </c>
      <c r="H1129" s="1">
        <v>20</v>
      </c>
    </row>
    <row r="1130" spans="1:8" x14ac:dyDescent="0.3">
      <c r="A1130" s="1" t="s">
        <v>420</v>
      </c>
      <c r="B1130" s="1">
        <v>1928</v>
      </c>
      <c r="C1130" s="1" t="s">
        <v>1832</v>
      </c>
      <c r="D1130" s="1" t="s">
        <v>1833</v>
      </c>
      <c r="E1130" s="1">
        <v>37.499470000000002</v>
      </c>
      <c r="F1130" s="1">
        <v>126.86840100000001</v>
      </c>
      <c r="G1130" s="11">
        <v>42866.477175925924</v>
      </c>
      <c r="H1130" s="1">
        <v>10</v>
      </c>
    </row>
    <row r="1131" spans="1:8" x14ac:dyDescent="0.3">
      <c r="A1131" s="1" t="s">
        <v>420</v>
      </c>
      <c r="B1131" s="1">
        <v>1929</v>
      </c>
      <c r="C1131" s="1" t="s">
        <v>1834</v>
      </c>
      <c r="D1131" s="1" t="s">
        <v>1835</v>
      </c>
      <c r="E1131" s="1">
        <v>37.505135000000003</v>
      </c>
      <c r="F1131" s="1">
        <v>126.85276</v>
      </c>
      <c r="G1131" s="11">
        <v>42866.477673611109</v>
      </c>
      <c r="H1131" s="1">
        <v>10</v>
      </c>
    </row>
    <row r="1132" spans="1:8" x14ac:dyDescent="0.3">
      <c r="A1132" s="1" t="s">
        <v>420</v>
      </c>
      <c r="B1132" s="1">
        <v>1930</v>
      </c>
      <c r="C1132" s="1" t="s">
        <v>1836</v>
      </c>
      <c r="D1132" s="1" t="s">
        <v>1837</v>
      </c>
      <c r="E1132" s="1">
        <v>37.497684</v>
      </c>
      <c r="F1132" s="1">
        <v>126.853729</v>
      </c>
      <c r="G1132" s="11">
        <v>42866.478171296294</v>
      </c>
      <c r="H1132" s="1">
        <v>7</v>
      </c>
    </row>
    <row r="1133" spans="1:8" x14ac:dyDescent="0.3">
      <c r="A1133" s="1" t="s">
        <v>420</v>
      </c>
      <c r="B1133" s="1">
        <v>1931</v>
      </c>
      <c r="C1133" s="1" t="s">
        <v>2276</v>
      </c>
      <c r="D1133" s="1" t="s">
        <v>2188</v>
      </c>
      <c r="E1133" s="1">
        <v>37.494995000000003</v>
      </c>
      <c r="F1133" s="1">
        <v>126.858253</v>
      </c>
      <c r="G1133" s="11">
        <v>42913.638888888891</v>
      </c>
      <c r="H1133" s="1">
        <v>10</v>
      </c>
    </row>
    <row r="1134" spans="1:8" x14ac:dyDescent="0.3">
      <c r="A1134" s="1" t="s">
        <v>420</v>
      </c>
      <c r="B1134" s="1">
        <v>1933</v>
      </c>
      <c r="C1134" s="1" t="s">
        <v>1838</v>
      </c>
      <c r="D1134" s="1" t="s">
        <v>1839</v>
      </c>
      <c r="E1134" s="1">
        <v>37.501582999999997</v>
      </c>
      <c r="F1134" s="1">
        <v>126.84687</v>
      </c>
      <c r="G1134" s="11">
        <v>42866.478750000002</v>
      </c>
      <c r="H1134" s="1">
        <v>10</v>
      </c>
    </row>
    <row r="1135" spans="1:8" x14ac:dyDescent="0.3">
      <c r="A1135" s="1" t="s">
        <v>420</v>
      </c>
      <c r="B1135" s="1">
        <v>1936</v>
      </c>
      <c r="C1135" s="1" t="s">
        <v>2187</v>
      </c>
      <c r="D1135" s="1" t="s">
        <v>2188</v>
      </c>
      <c r="E1135" s="1">
        <v>37.494281999999998</v>
      </c>
      <c r="F1135" s="1">
        <v>126.85921500000001</v>
      </c>
      <c r="G1135" s="11">
        <v>42908.563067129631</v>
      </c>
      <c r="H1135" s="1">
        <v>10</v>
      </c>
    </row>
    <row r="1136" spans="1:8" x14ac:dyDescent="0.3">
      <c r="A1136" s="1" t="s">
        <v>420</v>
      </c>
      <c r="B1136" s="1">
        <v>1937</v>
      </c>
      <c r="C1136" s="1" t="s">
        <v>1840</v>
      </c>
      <c r="D1136" s="1" t="s">
        <v>1841</v>
      </c>
      <c r="E1136" s="1">
        <v>37.486060999999999</v>
      </c>
      <c r="F1136" s="1">
        <v>126.852013</v>
      </c>
      <c r="G1136" s="11">
        <v>42866.47929398148</v>
      </c>
      <c r="H1136" s="1">
        <v>15</v>
      </c>
    </row>
    <row r="1137" spans="1:8" x14ac:dyDescent="0.3">
      <c r="A1137" s="1" t="s">
        <v>420</v>
      </c>
      <c r="B1137" s="1">
        <v>1941</v>
      </c>
      <c r="C1137" s="1" t="s">
        <v>2189</v>
      </c>
      <c r="D1137" s="1" t="s">
        <v>2190</v>
      </c>
      <c r="E1137" s="1">
        <v>37.493938</v>
      </c>
      <c r="F1137" s="1">
        <v>126.844055</v>
      </c>
      <c r="G1137" s="11">
        <v>42908.565891203703</v>
      </c>
      <c r="H1137" s="1">
        <v>10</v>
      </c>
    </row>
    <row r="1138" spans="1:8" x14ac:dyDescent="0.3">
      <c r="A1138" s="1" t="s">
        <v>420</v>
      </c>
      <c r="B1138" s="1">
        <v>1943</v>
      </c>
      <c r="C1138" s="1" t="s">
        <v>2191</v>
      </c>
      <c r="D1138" s="1" t="s">
        <v>2192</v>
      </c>
      <c r="E1138" s="1">
        <v>37.492789999999999</v>
      </c>
      <c r="F1138" s="1">
        <v>126.824524</v>
      </c>
      <c r="G1138" s="11">
        <v>42908.566550925927</v>
      </c>
      <c r="H1138" s="1">
        <v>10</v>
      </c>
    </row>
    <row r="1139" spans="1:8" x14ac:dyDescent="0.3">
      <c r="A1139" s="1" t="s">
        <v>420</v>
      </c>
      <c r="B1139" s="1">
        <v>1946</v>
      </c>
      <c r="C1139" s="1" t="s">
        <v>2193</v>
      </c>
      <c r="D1139" s="1" t="s">
        <v>2194</v>
      </c>
      <c r="E1139" s="1">
        <v>37.503117000000003</v>
      </c>
      <c r="F1139" s="1">
        <v>126.880386</v>
      </c>
      <c r="G1139" s="11">
        <v>42908.568935185183</v>
      </c>
      <c r="H1139" s="1">
        <v>10</v>
      </c>
    </row>
    <row r="1140" spans="1:8" x14ac:dyDescent="0.3">
      <c r="A1140" s="1" t="s">
        <v>420</v>
      </c>
      <c r="B1140" s="1">
        <v>1951</v>
      </c>
      <c r="C1140" s="1" t="s">
        <v>2195</v>
      </c>
      <c r="D1140" s="1" t="s">
        <v>2196</v>
      </c>
      <c r="E1140" s="1">
        <v>37.480288999999999</v>
      </c>
      <c r="F1140" s="1">
        <v>126.8395</v>
      </c>
      <c r="G1140" s="11">
        <v>42908.569699074076</v>
      </c>
      <c r="H1140" s="1">
        <v>20</v>
      </c>
    </row>
    <row r="1141" spans="1:8" x14ac:dyDescent="0.3">
      <c r="A1141" s="1" t="s">
        <v>420</v>
      </c>
      <c r="B1141" s="1">
        <v>1952</v>
      </c>
      <c r="C1141" s="1" t="s">
        <v>2197</v>
      </c>
      <c r="D1141" s="1" t="s">
        <v>2198</v>
      </c>
      <c r="E1141" s="1">
        <v>37.482104999999997</v>
      </c>
      <c r="F1141" s="1">
        <v>126.845726</v>
      </c>
      <c r="G1141" s="11">
        <v>42908.570509259262</v>
      </c>
      <c r="H1141" s="1">
        <v>15</v>
      </c>
    </row>
    <row r="1142" spans="1:8" x14ac:dyDescent="0.3">
      <c r="A1142" s="1" t="s">
        <v>420</v>
      </c>
      <c r="B1142" s="1">
        <v>1953</v>
      </c>
      <c r="C1142" s="1" t="s">
        <v>2199</v>
      </c>
      <c r="D1142" s="1" t="s">
        <v>461</v>
      </c>
      <c r="E1142" s="1">
        <v>37.486384999999999</v>
      </c>
      <c r="F1142" s="1">
        <v>126.83921100000001</v>
      </c>
      <c r="G1142" s="11">
        <v>42908.570972222224</v>
      </c>
      <c r="H1142" s="1">
        <v>20</v>
      </c>
    </row>
    <row r="1143" spans="1:8" x14ac:dyDescent="0.3">
      <c r="A1143" s="1" t="s">
        <v>420</v>
      </c>
      <c r="B1143" s="1">
        <v>1955</v>
      </c>
      <c r="C1143" s="1" t="s">
        <v>2298</v>
      </c>
      <c r="D1143" s="1" t="s">
        <v>2299</v>
      </c>
      <c r="E1143" s="1">
        <v>37.482883000000001</v>
      </c>
      <c r="F1143" s="1">
        <v>126.901039</v>
      </c>
      <c r="G1143" s="11">
        <v>42943.708668981482</v>
      </c>
      <c r="H1143" s="1">
        <v>10</v>
      </c>
    </row>
    <row r="1144" spans="1:8" x14ac:dyDescent="0.3">
      <c r="A1144" s="1" t="s">
        <v>420</v>
      </c>
      <c r="B1144" s="1">
        <v>1956</v>
      </c>
      <c r="C1144" s="1" t="s">
        <v>421</v>
      </c>
      <c r="D1144" s="1" t="s">
        <v>422</v>
      </c>
      <c r="E1144" s="1">
        <v>37.510010000000001</v>
      </c>
      <c r="F1144" s="1">
        <v>126.88205000000001</v>
      </c>
      <c r="G1144" s="11">
        <v>43052.39806712963</v>
      </c>
      <c r="H1144" s="1">
        <v>10</v>
      </c>
    </row>
    <row r="1145" spans="1:8" x14ac:dyDescent="0.3">
      <c r="A1145" s="1" t="s">
        <v>420</v>
      </c>
      <c r="B1145" s="1">
        <v>1957</v>
      </c>
      <c r="C1145" s="1" t="s">
        <v>423</v>
      </c>
      <c r="D1145" s="1" t="s">
        <v>424</v>
      </c>
      <c r="E1145" s="1">
        <v>37.493400999999999</v>
      </c>
      <c r="F1145" s="1">
        <v>126.874329</v>
      </c>
      <c r="G1145" s="11">
        <v>43052.3987037037</v>
      </c>
      <c r="H1145" s="1">
        <v>15</v>
      </c>
    </row>
    <row r="1146" spans="1:8" x14ac:dyDescent="0.3">
      <c r="A1146" s="1" t="s">
        <v>420</v>
      </c>
      <c r="B1146" s="1">
        <v>1958</v>
      </c>
      <c r="C1146" s="1" t="s">
        <v>426</v>
      </c>
      <c r="D1146" s="1" t="s">
        <v>427</v>
      </c>
      <c r="E1146" s="1">
        <v>37.495781000000001</v>
      </c>
      <c r="F1146" s="1">
        <v>126.89012099999999</v>
      </c>
      <c r="G1146" s="11">
        <v>43052.399155092593</v>
      </c>
      <c r="H1146" s="1">
        <v>10</v>
      </c>
    </row>
    <row r="1147" spans="1:8" x14ac:dyDescent="0.3">
      <c r="A1147" s="1" t="s">
        <v>420</v>
      </c>
      <c r="B1147" s="1">
        <v>1959</v>
      </c>
      <c r="C1147" s="1" t="s">
        <v>428</v>
      </c>
      <c r="D1147" s="1" t="s">
        <v>429</v>
      </c>
      <c r="E1147" s="1">
        <v>37.496456000000002</v>
      </c>
      <c r="F1147" s="1">
        <v>126.88958700000001</v>
      </c>
      <c r="G1147" s="11">
        <v>43052.399571759262</v>
      </c>
      <c r="H1147" s="1">
        <v>10</v>
      </c>
    </row>
    <row r="1148" spans="1:8" x14ac:dyDescent="0.3">
      <c r="A1148" s="1" t="s">
        <v>420</v>
      </c>
      <c r="B1148" s="1">
        <v>1960</v>
      </c>
      <c r="C1148" s="1" t="s">
        <v>430</v>
      </c>
      <c r="D1148" s="1" t="s">
        <v>431</v>
      </c>
      <c r="E1148" s="1">
        <v>37.502850000000002</v>
      </c>
      <c r="F1148" s="1">
        <v>126.889481</v>
      </c>
      <c r="G1148" s="11">
        <v>43052.4</v>
      </c>
      <c r="H1148" s="1">
        <v>10</v>
      </c>
    </row>
    <row r="1149" spans="1:8" x14ac:dyDescent="0.3">
      <c r="A1149" s="1" t="s">
        <v>420</v>
      </c>
      <c r="B1149" s="1">
        <v>1961</v>
      </c>
      <c r="C1149" s="1" t="s">
        <v>432</v>
      </c>
      <c r="D1149" s="1" t="s">
        <v>433</v>
      </c>
      <c r="E1149" s="1">
        <v>37.508194000000003</v>
      </c>
      <c r="F1149" s="1">
        <v>126.89130400000001</v>
      </c>
      <c r="G1149" s="11">
        <v>43052.400925925926</v>
      </c>
      <c r="H1149" s="1">
        <v>15</v>
      </c>
    </row>
    <row r="1150" spans="1:8" x14ac:dyDescent="0.3">
      <c r="A1150" s="1" t="s">
        <v>420</v>
      </c>
      <c r="B1150" s="1">
        <v>1962</v>
      </c>
      <c r="C1150" s="1" t="s">
        <v>434</v>
      </c>
      <c r="D1150" s="1" t="s">
        <v>435</v>
      </c>
      <c r="E1150" s="1">
        <v>37.481602000000002</v>
      </c>
      <c r="F1150" s="1">
        <v>126.892799</v>
      </c>
      <c r="G1150" s="11">
        <v>43052.401423611111</v>
      </c>
      <c r="H1150" s="1">
        <v>15</v>
      </c>
    </row>
    <row r="1151" spans="1:8" x14ac:dyDescent="0.3">
      <c r="A1151" s="1" t="s">
        <v>420</v>
      </c>
      <c r="B1151" s="1">
        <v>1964</v>
      </c>
      <c r="C1151" s="1" t="s">
        <v>436</v>
      </c>
      <c r="D1151" s="1" t="s">
        <v>437</v>
      </c>
      <c r="E1151" s="1">
        <v>37.497889999999998</v>
      </c>
      <c r="F1151" s="1">
        <v>126.864502</v>
      </c>
      <c r="G1151" s="11">
        <v>43052.402673611112</v>
      </c>
      <c r="H1151" s="1">
        <v>10</v>
      </c>
    </row>
    <row r="1152" spans="1:8" x14ac:dyDescent="0.3">
      <c r="A1152" s="1" t="s">
        <v>420</v>
      </c>
      <c r="B1152" s="1">
        <v>1965</v>
      </c>
      <c r="C1152" s="1" t="s">
        <v>438</v>
      </c>
      <c r="D1152" s="1" t="s">
        <v>439</v>
      </c>
      <c r="E1152" s="1">
        <v>37.497230999999999</v>
      </c>
      <c r="F1152" s="1">
        <v>126.85919199999999</v>
      </c>
      <c r="G1152" s="11">
        <v>43052.403784722221</v>
      </c>
      <c r="H1152" s="1">
        <v>15</v>
      </c>
    </row>
    <row r="1153" spans="1:8" x14ac:dyDescent="0.3">
      <c r="A1153" s="1" t="s">
        <v>420</v>
      </c>
      <c r="B1153" s="1">
        <v>1966</v>
      </c>
      <c r="C1153" s="1" t="s">
        <v>440</v>
      </c>
      <c r="D1153" s="1" t="s">
        <v>441</v>
      </c>
      <c r="E1153" s="1">
        <v>37.496498000000003</v>
      </c>
      <c r="F1153" s="1">
        <v>126.86309799999999</v>
      </c>
      <c r="G1153" s="11">
        <v>43052.405624999999</v>
      </c>
      <c r="H1153" s="1">
        <v>10</v>
      </c>
    </row>
    <row r="1154" spans="1:8" x14ac:dyDescent="0.3">
      <c r="A1154" s="1" t="s">
        <v>420</v>
      </c>
      <c r="B1154" s="1">
        <v>1967</v>
      </c>
      <c r="C1154" s="1" t="s">
        <v>442</v>
      </c>
      <c r="D1154" s="1" t="s">
        <v>443</v>
      </c>
      <c r="E1154" s="1">
        <v>37.505138000000002</v>
      </c>
      <c r="F1154" s="1">
        <v>126.844337</v>
      </c>
      <c r="G1154" s="11">
        <v>43052.406354166669</v>
      </c>
      <c r="H1154" s="1">
        <v>10</v>
      </c>
    </row>
    <row r="1155" spans="1:8" x14ac:dyDescent="0.3">
      <c r="A1155" s="1" t="s">
        <v>420</v>
      </c>
      <c r="B1155" s="1">
        <v>1968</v>
      </c>
      <c r="C1155" s="1" t="s">
        <v>446</v>
      </c>
      <c r="D1155" s="1" t="s">
        <v>447</v>
      </c>
      <c r="E1155" s="1">
        <v>37.498482000000003</v>
      </c>
      <c r="F1155" s="1">
        <v>126.847504</v>
      </c>
      <c r="G1155" s="11">
        <v>43052.407083333332</v>
      </c>
      <c r="H1155" s="1">
        <v>12</v>
      </c>
    </row>
    <row r="1156" spans="1:8" x14ac:dyDescent="0.3">
      <c r="A1156" s="1" t="s">
        <v>420</v>
      </c>
      <c r="B1156" s="1">
        <v>1969</v>
      </c>
      <c r="C1156" s="1" t="s">
        <v>448</v>
      </c>
      <c r="D1156" s="1" t="s">
        <v>449</v>
      </c>
      <c r="E1156" s="1">
        <v>37.501904000000003</v>
      </c>
      <c r="F1156" s="1">
        <v>126.828964</v>
      </c>
      <c r="G1156" s="11">
        <v>43052.40829861111</v>
      </c>
      <c r="H1156" s="1">
        <v>10</v>
      </c>
    </row>
    <row r="1157" spans="1:8" x14ac:dyDescent="0.3">
      <c r="A1157" s="1" t="s">
        <v>420</v>
      </c>
      <c r="B1157" s="1">
        <v>1971</v>
      </c>
      <c r="C1157" s="1" t="s">
        <v>450</v>
      </c>
      <c r="D1157" s="1" t="s">
        <v>451</v>
      </c>
      <c r="E1157" s="1">
        <v>37.490723000000003</v>
      </c>
      <c r="F1157" s="1">
        <v>126.826393</v>
      </c>
      <c r="G1157" s="11">
        <v>43052.409618055557</v>
      </c>
      <c r="H1157" s="1">
        <v>10</v>
      </c>
    </row>
    <row r="1158" spans="1:8" x14ac:dyDescent="0.3">
      <c r="A1158" s="1" t="s">
        <v>420</v>
      </c>
      <c r="B1158" s="1">
        <v>1973</v>
      </c>
      <c r="C1158" s="1" t="s">
        <v>452</v>
      </c>
      <c r="D1158" s="1" t="s">
        <v>453</v>
      </c>
      <c r="E1158" s="1">
        <v>37.488598000000003</v>
      </c>
      <c r="F1158" s="1">
        <v>126.836494</v>
      </c>
      <c r="G1158" s="11">
        <v>43052.410891203705</v>
      </c>
      <c r="H1158" s="1">
        <v>10</v>
      </c>
    </row>
    <row r="1159" spans="1:8" x14ac:dyDescent="0.3">
      <c r="A1159" s="1" t="s">
        <v>420</v>
      </c>
      <c r="B1159" s="1">
        <v>1974</v>
      </c>
      <c r="C1159" s="1" t="s">
        <v>454</v>
      </c>
      <c r="D1159" s="1" t="s">
        <v>455</v>
      </c>
      <c r="E1159" s="1">
        <v>37.505180000000003</v>
      </c>
      <c r="F1159" s="1">
        <v>126.882538</v>
      </c>
      <c r="G1159" s="11">
        <v>43052.411458333336</v>
      </c>
      <c r="H1159" s="1">
        <v>10</v>
      </c>
    </row>
    <row r="1160" spans="1:8" x14ac:dyDescent="0.3">
      <c r="A1160" s="1" t="s">
        <v>420</v>
      </c>
      <c r="B1160" s="1">
        <v>1975</v>
      </c>
      <c r="C1160" s="1" t="s">
        <v>456</v>
      </c>
      <c r="D1160" s="1" t="s">
        <v>457</v>
      </c>
      <c r="E1160" s="1">
        <v>37.492579999999997</v>
      </c>
      <c r="F1160" s="1">
        <v>126.89473700000001</v>
      </c>
      <c r="G1160" s="11">
        <v>43052.412303240744</v>
      </c>
      <c r="H1160" s="1">
        <v>10</v>
      </c>
    </row>
    <row r="1161" spans="1:8" x14ac:dyDescent="0.3">
      <c r="A1161" s="1" t="s">
        <v>420</v>
      </c>
      <c r="B1161" s="1">
        <v>1976</v>
      </c>
      <c r="C1161" s="1" t="s">
        <v>458</v>
      </c>
      <c r="D1161" s="1" t="s">
        <v>459</v>
      </c>
      <c r="E1161" s="1">
        <v>37.485680000000002</v>
      </c>
      <c r="F1161" s="1">
        <v>126.886703</v>
      </c>
      <c r="G1161" s="11">
        <v>43052.413136574076</v>
      </c>
      <c r="H1161" s="1">
        <v>10</v>
      </c>
    </row>
    <row r="1162" spans="1:8" x14ac:dyDescent="0.3">
      <c r="A1162" s="1" t="s">
        <v>420</v>
      </c>
      <c r="B1162" s="1">
        <v>1977</v>
      </c>
      <c r="C1162" s="1" t="s">
        <v>460</v>
      </c>
      <c r="D1162" s="1" t="s">
        <v>461</v>
      </c>
      <c r="E1162" s="1">
        <v>37.48621</v>
      </c>
      <c r="F1162" s="1">
        <v>126.838821</v>
      </c>
      <c r="G1162" s="11">
        <v>43052.413912037038</v>
      </c>
      <c r="H1162" s="1">
        <v>15</v>
      </c>
    </row>
    <row r="1163" spans="1:8" x14ac:dyDescent="0.3">
      <c r="A1163" s="1" t="s">
        <v>420</v>
      </c>
      <c r="B1163" s="1">
        <v>1979</v>
      </c>
      <c r="C1163" s="1" t="s">
        <v>464</v>
      </c>
      <c r="D1163" s="1" t="s">
        <v>465</v>
      </c>
      <c r="E1163" s="1">
        <v>37.492030999999997</v>
      </c>
      <c r="F1163" s="1">
        <v>126.873772</v>
      </c>
      <c r="G1163" s="11">
        <v>43052.414699074077</v>
      </c>
      <c r="H1163" s="1">
        <v>10</v>
      </c>
    </row>
    <row r="1164" spans="1:8" x14ac:dyDescent="0.3">
      <c r="A1164" s="1" t="s">
        <v>420</v>
      </c>
      <c r="B1164" s="1">
        <v>1981</v>
      </c>
      <c r="C1164" s="1" t="s">
        <v>466</v>
      </c>
      <c r="D1164" s="1" t="s">
        <v>467</v>
      </c>
      <c r="E1164" s="1">
        <v>37.479430999999998</v>
      </c>
      <c r="F1164" s="1">
        <v>126.842697</v>
      </c>
      <c r="G1164" s="11">
        <v>43052.415717592594</v>
      </c>
      <c r="H1164" s="1">
        <v>10</v>
      </c>
    </row>
    <row r="1165" spans="1:8" s="2" customFormat="1" x14ac:dyDescent="0.3">
      <c r="A1165" s="1" t="s">
        <v>420</v>
      </c>
      <c r="B1165" s="1">
        <v>1983</v>
      </c>
      <c r="C1165" s="1" t="s">
        <v>515</v>
      </c>
      <c r="D1165" s="1" t="s">
        <v>516</v>
      </c>
      <c r="E1165" s="1">
        <v>37.502547999999997</v>
      </c>
      <c r="F1165" s="1">
        <v>126.883881</v>
      </c>
      <c r="G1165" s="11">
        <v>43067.445104166669</v>
      </c>
      <c r="H1165" s="1">
        <v>10</v>
      </c>
    </row>
    <row r="1166" spans="1:8" x14ac:dyDescent="0.3">
      <c r="A1166" s="1" t="s">
        <v>420</v>
      </c>
      <c r="B1166" s="1">
        <v>1984</v>
      </c>
      <c r="C1166" s="1" t="s">
        <v>517</v>
      </c>
      <c r="D1166" s="1" t="s">
        <v>518</v>
      </c>
      <c r="E1166" s="1">
        <v>37.495266000000001</v>
      </c>
      <c r="F1166" s="1">
        <v>126.888474</v>
      </c>
      <c r="G1166" s="11">
        <v>43067.445706018516</v>
      </c>
      <c r="H1166" s="1">
        <v>10</v>
      </c>
    </row>
    <row r="1167" spans="1:8" x14ac:dyDescent="0.3">
      <c r="A1167" s="1" t="s">
        <v>420</v>
      </c>
      <c r="B1167" s="1">
        <v>1985</v>
      </c>
      <c r="C1167" s="1" t="s">
        <v>519</v>
      </c>
      <c r="D1167" s="1" t="s">
        <v>520</v>
      </c>
      <c r="E1167" s="1">
        <v>37.498516000000002</v>
      </c>
      <c r="F1167" s="1">
        <v>126.891991</v>
      </c>
      <c r="G1167" s="11">
        <v>43067.446111111109</v>
      </c>
      <c r="H1167" s="1">
        <v>20</v>
      </c>
    </row>
    <row r="1168" spans="1:8" x14ac:dyDescent="0.3">
      <c r="A1168" s="1" t="s">
        <v>420</v>
      </c>
      <c r="B1168" s="1">
        <v>1986</v>
      </c>
      <c r="C1168" s="20" t="s">
        <v>2691</v>
      </c>
      <c r="D1168" s="1" t="s">
        <v>2692</v>
      </c>
      <c r="E1168" s="1">
        <v>37.484859</v>
      </c>
      <c r="F1168" s="1">
        <v>126.89518700000001</v>
      </c>
      <c r="G1168" s="1" t="s">
        <v>2877</v>
      </c>
      <c r="H1168" s="1">
        <v>15</v>
      </c>
    </row>
    <row r="1169" spans="1:8" x14ac:dyDescent="0.3">
      <c r="A1169" s="1" t="s">
        <v>420</v>
      </c>
      <c r="B1169" s="1">
        <v>1987</v>
      </c>
      <c r="C1169" s="20" t="s">
        <v>2693</v>
      </c>
      <c r="D1169" s="1" t="s">
        <v>2694</v>
      </c>
      <c r="E1169" s="1">
        <v>37.490341000000001</v>
      </c>
      <c r="F1169" s="1">
        <v>126.86093099999999</v>
      </c>
      <c r="G1169" s="1" t="s">
        <v>2937</v>
      </c>
      <c r="H1169" s="1">
        <v>15</v>
      </c>
    </row>
    <row r="1170" spans="1:8" x14ac:dyDescent="0.3">
      <c r="A1170" s="1" t="s">
        <v>420</v>
      </c>
      <c r="B1170" s="1">
        <v>1988</v>
      </c>
      <c r="C1170" s="20" t="s">
        <v>2494</v>
      </c>
      <c r="D1170" s="1" t="s">
        <v>2695</v>
      </c>
      <c r="E1170" s="1">
        <v>37.506050000000002</v>
      </c>
      <c r="F1170" s="1">
        <v>126.860786</v>
      </c>
      <c r="G1170" s="1" t="s">
        <v>3006</v>
      </c>
      <c r="H1170" s="1">
        <v>20</v>
      </c>
    </row>
    <row r="1171" spans="1:8" x14ac:dyDescent="0.3">
      <c r="A1171" s="1" t="s">
        <v>420</v>
      </c>
      <c r="B1171" s="1">
        <v>1991</v>
      </c>
      <c r="C1171" s="20" t="s">
        <v>2696</v>
      </c>
      <c r="D1171" s="1" t="s">
        <v>2697</v>
      </c>
      <c r="E1171" s="1">
        <v>37.496760999999999</v>
      </c>
      <c r="F1171" s="1">
        <v>126.84496300000001</v>
      </c>
      <c r="G1171" s="1" t="s">
        <v>3006</v>
      </c>
      <c r="H1171" s="1">
        <v>10</v>
      </c>
    </row>
    <row r="1172" spans="1:8" x14ac:dyDescent="0.3">
      <c r="A1172" s="1" t="s">
        <v>420</v>
      </c>
      <c r="B1172" s="1">
        <v>1992</v>
      </c>
      <c r="C1172" s="20" t="s">
        <v>2495</v>
      </c>
      <c r="D1172" s="1" t="s">
        <v>2698</v>
      </c>
      <c r="E1172" s="1">
        <v>37.491798000000003</v>
      </c>
      <c r="F1172" s="1">
        <v>126.83242</v>
      </c>
      <c r="G1172" s="1" t="s">
        <v>3007</v>
      </c>
      <c r="H1172" s="1">
        <v>19</v>
      </c>
    </row>
    <row r="1173" spans="1:8" x14ac:dyDescent="0.3">
      <c r="A1173" s="1" t="s">
        <v>420</v>
      </c>
      <c r="B1173" s="1">
        <v>1993</v>
      </c>
      <c r="C1173" s="20" t="s">
        <v>2496</v>
      </c>
      <c r="D1173" s="1" t="s">
        <v>2699</v>
      </c>
      <c r="E1173" s="1">
        <v>37.489379999999997</v>
      </c>
      <c r="F1173" s="1">
        <v>126.834198</v>
      </c>
      <c r="G1173" s="1" t="s">
        <v>3006</v>
      </c>
      <c r="H1173" s="1">
        <v>10</v>
      </c>
    </row>
    <row r="1174" spans="1:8" x14ac:dyDescent="0.3">
      <c r="A1174" s="1" t="s">
        <v>420</v>
      </c>
      <c r="B1174" s="1">
        <v>1994</v>
      </c>
      <c r="C1174" s="20" t="s">
        <v>2497</v>
      </c>
      <c r="D1174" s="1" t="s">
        <v>2700</v>
      </c>
      <c r="E1174" s="1">
        <v>37.496997999999998</v>
      </c>
      <c r="F1174" s="1">
        <v>126.87178</v>
      </c>
      <c r="G1174" s="1" t="s">
        <v>3006</v>
      </c>
      <c r="H1174" s="1">
        <v>10</v>
      </c>
    </row>
    <row r="1175" spans="1:8" x14ac:dyDescent="0.3">
      <c r="A1175" s="1" t="s">
        <v>420</v>
      </c>
      <c r="B1175" s="1">
        <v>1996</v>
      </c>
      <c r="C1175" s="20" t="s">
        <v>2434</v>
      </c>
      <c r="D1175" s="1" t="s">
        <v>2701</v>
      </c>
      <c r="E1175" s="1">
        <v>37.495398999999999</v>
      </c>
      <c r="F1175" s="1">
        <v>126.87101</v>
      </c>
      <c r="G1175" s="1" t="s">
        <v>3008</v>
      </c>
      <c r="H1175" s="1">
        <v>20</v>
      </c>
    </row>
    <row r="1176" spans="1:8" x14ac:dyDescent="0.3">
      <c r="A1176" s="1" t="s">
        <v>420</v>
      </c>
      <c r="B1176" s="1">
        <v>1998</v>
      </c>
      <c r="C1176" s="20" t="s">
        <v>3009</v>
      </c>
      <c r="D1176" s="1" t="s">
        <v>3010</v>
      </c>
      <c r="E1176" s="1">
        <v>37.498569000000003</v>
      </c>
      <c r="F1176" s="1">
        <v>126.871521</v>
      </c>
      <c r="G1176" s="1" t="s">
        <v>2973</v>
      </c>
      <c r="H1176" s="1">
        <v>8</v>
      </c>
    </row>
    <row r="1177" spans="1:8" x14ac:dyDescent="0.3">
      <c r="A1177" s="1" t="s">
        <v>289</v>
      </c>
      <c r="B1177" s="1">
        <v>2002</v>
      </c>
      <c r="C1177" s="1" t="s">
        <v>1844</v>
      </c>
      <c r="D1177" s="1" t="s">
        <v>1845</v>
      </c>
      <c r="E1177" s="1">
        <v>37.512844000000001</v>
      </c>
      <c r="F1177" s="1">
        <v>126.95246899999999</v>
      </c>
      <c r="G1177" s="11">
        <v>42867.45585648148</v>
      </c>
      <c r="H1177" s="1">
        <v>20</v>
      </c>
    </row>
    <row r="1178" spans="1:8" x14ac:dyDescent="0.3">
      <c r="A1178" s="1" t="s">
        <v>289</v>
      </c>
      <c r="B1178" s="1">
        <v>2003</v>
      </c>
      <c r="C1178" s="1" t="s">
        <v>2200</v>
      </c>
      <c r="D1178" s="1" t="s">
        <v>2201</v>
      </c>
      <c r="E1178" s="1">
        <v>37.513359000000001</v>
      </c>
      <c r="F1178" s="1">
        <v>126.948059</v>
      </c>
      <c r="G1178" s="11">
        <v>42908.574652777781</v>
      </c>
      <c r="H1178" s="1">
        <v>10</v>
      </c>
    </row>
    <row r="1179" spans="1:8" x14ac:dyDescent="0.3">
      <c r="A1179" s="1" t="s">
        <v>289</v>
      </c>
      <c r="B1179" s="1">
        <v>2007</v>
      </c>
      <c r="C1179" s="1" t="s">
        <v>1846</v>
      </c>
      <c r="D1179" s="1" t="s">
        <v>1847</v>
      </c>
      <c r="E1179" s="1">
        <v>37.512939000000003</v>
      </c>
      <c r="F1179" s="1">
        <v>126.934242</v>
      </c>
      <c r="G1179" s="11">
        <v>42867.457083333335</v>
      </c>
      <c r="H1179" s="1">
        <v>20</v>
      </c>
    </row>
    <row r="1180" spans="1:8" x14ac:dyDescent="0.3">
      <c r="A1180" s="1" t="s">
        <v>289</v>
      </c>
      <c r="B1180" s="1">
        <v>2008</v>
      </c>
      <c r="C1180" s="1" t="s">
        <v>1848</v>
      </c>
      <c r="D1180" s="1" t="s">
        <v>1849</v>
      </c>
      <c r="E1180" s="1">
        <v>37.509369</v>
      </c>
      <c r="F1180" s="1">
        <v>126.92807000000001</v>
      </c>
      <c r="G1180" s="11">
        <v>42867.457835648151</v>
      </c>
      <c r="H1180" s="1">
        <v>10</v>
      </c>
    </row>
    <row r="1181" spans="1:8" x14ac:dyDescent="0.3">
      <c r="A1181" s="1" t="s">
        <v>289</v>
      </c>
      <c r="B1181" s="1">
        <v>2009</v>
      </c>
      <c r="C1181" s="1" t="s">
        <v>1920</v>
      </c>
      <c r="D1181" s="1" t="s">
        <v>1921</v>
      </c>
      <c r="E1181" s="1">
        <v>37.500076</v>
      </c>
      <c r="F1181" s="1">
        <v>126.921082</v>
      </c>
      <c r="G1181" s="11">
        <v>42881.415972222225</v>
      </c>
      <c r="H1181" s="1">
        <v>10</v>
      </c>
    </row>
    <row r="1182" spans="1:8" x14ac:dyDescent="0.3">
      <c r="A1182" s="1" t="s">
        <v>289</v>
      </c>
      <c r="B1182" s="1">
        <v>2012</v>
      </c>
      <c r="C1182" s="1" t="s">
        <v>1922</v>
      </c>
      <c r="D1182" s="1" t="s">
        <v>1923</v>
      </c>
      <c r="E1182" s="1">
        <v>37.488360999999998</v>
      </c>
      <c r="F1182" s="1">
        <v>126.906227</v>
      </c>
      <c r="G1182" s="11">
        <v>42881.416597222225</v>
      </c>
      <c r="H1182" s="1">
        <v>10</v>
      </c>
    </row>
    <row r="1183" spans="1:8" x14ac:dyDescent="0.3">
      <c r="A1183" s="1" t="s">
        <v>289</v>
      </c>
      <c r="B1183" s="1">
        <v>2013</v>
      </c>
      <c r="C1183" s="1" t="s">
        <v>1850</v>
      </c>
      <c r="D1183" s="1" t="s">
        <v>1851</v>
      </c>
      <c r="E1183" s="1">
        <v>37.505851999999997</v>
      </c>
      <c r="F1183" s="1">
        <v>126.939362</v>
      </c>
      <c r="G1183" s="11">
        <v>42867.458368055559</v>
      </c>
      <c r="H1183" s="1">
        <v>30</v>
      </c>
    </row>
    <row r="1184" spans="1:8" x14ac:dyDescent="0.3">
      <c r="A1184" s="1" t="s">
        <v>289</v>
      </c>
      <c r="B1184" s="1">
        <v>2015</v>
      </c>
      <c r="C1184" s="1" t="s">
        <v>1924</v>
      </c>
      <c r="D1184" s="1" t="s">
        <v>1853</v>
      </c>
      <c r="E1184" s="1">
        <v>37.499854999999997</v>
      </c>
      <c r="F1184" s="1">
        <v>126.929565</v>
      </c>
      <c r="G1184" s="11">
        <v>42881.417847222219</v>
      </c>
      <c r="H1184" s="1">
        <v>10</v>
      </c>
    </row>
    <row r="1185" spans="1:8" x14ac:dyDescent="0.3">
      <c r="A1185" s="1" t="s">
        <v>289</v>
      </c>
      <c r="B1185" s="1">
        <v>2016</v>
      </c>
      <c r="C1185" s="1" t="s">
        <v>1852</v>
      </c>
      <c r="D1185" s="1" t="s">
        <v>1853</v>
      </c>
      <c r="E1185" s="1">
        <v>37.499645000000001</v>
      </c>
      <c r="F1185" s="1">
        <v>126.927094</v>
      </c>
      <c r="G1185" s="11">
        <v>42867.45884259259</v>
      </c>
      <c r="H1185" s="1">
        <v>10</v>
      </c>
    </row>
    <row r="1186" spans="1:8" x14ac:dyDescent="0.3">
      <c r="A1186" s="1" t="s">
        <v>289</v>
      </c>
      <c r="B1186" s="1">
        <v>2020</v>
      </c>
      <c r="C1186" s="1" t="s">
        <v>1856</v>
      </c>
      <c r="D1186" s="1" t="s">
        <v>1851</v>
      </c>
      <c r="E1186" s="1">
        <v>37.504497999999998</v>
      </c>
      <c r="F1186" s="1">
        <v>126.93898799999999</v>
      </c>
      <c r="G1186" s="11">
        <v>42867.459780092591</v>
      </c>
      <c r="H1186" s="1">
        <v>10</v>
      </c>
    </row>
    <row r="1187" spans="1:8" x14ac:dyDescent="0.3">
      <c r="A1187" s="1" t="s">
        <v>289</v>
      </c>
      <c r="B1187" s="1">
        <v>2024</v>
      </c>
      <c r="C1187" s="1" t="s">
        <v>1857</v>
      </c>
      <c r="D1187" s="1" t="s">
        <v>1858</v>
      </c>
      <c r="E1187" s="1">
        <v>37.502178000000001</v>
      </c>
      <c r="F1187" s="1">
        <v>126.948204</v>
      </c>
      <c r="G1187" s="11">
        <v>42867.46020833333</v>
      </c>
      <c r="H1187" s="1">
        <v>10</v>
      </c>
    </row>
    <row r="1188" spans="1:8" x14ac:dyDescent="0.3">
      <c r="A1188" s="1" t="s">
        <v>289</v>
      </c>
      <c r="B1188" s="1">
        <v>2025</v>
      </c>
      <c r="C1188" s="1" t="s">
        <v>1859</v>
      </c>
      <c r="D1188" s="1" t="s">
        <v>1860</v>
      </c>
      <c r="E1188" s="1">
        <v>37.50938</v>
      </c>
      <c r="F1188" s="1">
        <v>126.963615</v>
      </c>
      <c r="G1188" s="11">
        <v>42867.460625</v>
      </c>
      <c r="H1188" s="1">
        <v>15</v>
      </c>
    </row>
    <row r="1189" spans="1:8" x14ac:dyDescent="0.3">
      <c r="A1189" s="1" t="s">
        <v>289</v>
      </c>
      <c r="B1189" s="1">
        <v>2026</v>
      </c>
      <c r="C1189" s="1" t="s">
        <v>2293</v>
      </c>
      <c r="D1189" s="1" t="s">
        <v>1860</v>
      </c>
      <c r="E1189" s="1">
        <v>37.508586999999999</v>
      </c>
      <c r="F1189" s="1">
        <v>126.963493</v>
      </c>
      <c r="G1189" s="11">
        <v>42921.493981481479</v>
      </c>
      <c r="H1189" s="1">
        <v>10</v>
      </c>
    </row>
    <row r="1190" spans="1:8" x14ac:dyDescent="0.3">
      <c r="A1190" s="1" t="s">
        <v>289</v>
      </c>
      <c r="B1190" s="1">
        <v>2027</v>
      </c>
      <c r="C1190" s="1" t="s">
        <v>1861</v>
      </c>
      <c r="D1190" s="1" t="s">
        <v>1862</v>
      </c>
      <c r="E1190" s="1">
        <v>37.507041999999998</v>
      </c>
      <c r="F1190" s="1">
        <v>126.959152</v>
      </c>
      <c r="G1190" s="11">
        <v>42867.461261574077</v>
      </c>
      <c r="H1190" s="1">
        <v>15</v>
      </c>
    </row>
    <row r="1191" spans="1:8" x14ac:dyDescent="0.3">
      <c r="A1191" s="1" t="s">
        <v>289</v>
      </c>
      <c r="B1191" s="1">
        <v>2032</v>
      </c>
      <c r="C1191" s="1" t="s">
        <v>2277</v>
      </c>
      <c r="D1191" s="1" t="s">
        <v>1983</v>
      </c>
      <c r="E1191" s="1">
        <v>37.485508000000003</v>
      </c>
      <c r="F1191" s="1">
        <v>126.981621</v>
      </c>
      <c r="G1191" s="11">
        <v>42913.6408912037</v>
      </c>
      <c r="H1191" s="1">
        <v>10</v>
      </c>
    </row>
    <row r="1192" spans="1:8" x14ac:dyDescent="0.3">
      <c r="A1192" s="1" t="s">
        <v>289</v>
      </c>
      <c r="B1192" s="1">
        <v>2033</v>
      </c>
      <c r="C1192" s="1" t="s">
        <v>1925</v>
      </c>
      <c r="D1192" s="1" t="s">
        <v>1926</v>
      </c>
      <c r="E1192" s="1">
        <v>37.481490999999998</v>
      </c>
      <c r="F1192" s="1">
        <v>126.981583</v>
      </c>
      <c r="G1192" s="11">
        <v>42881.418310185189</v>
      </c>
      <c r="H1192" s="1">
        <v>10</v>
      </c>
    </row>
    <row r="1193" spans="1:8" x14ac:dyDescent="0.3">
      <c r="A1193" s="1" t="s">
        <v>289</v>
      </c>
      <c r="B1193" s="1">
        <v>2034</v>
      </c>
      <c r="C1193" s="1" t="s">
        <v>2278</v>
      </c>
      <c r="D1193" s="1" t="s">
        <v>1926</v>
      </c>
      <c r="E1193" s="1">
        <v>37.476891000000002</v>
      </c>
      <c r="F1193" s="1">
        <v>126.980576</v>
      </c>
      <c r="G1193" s="11">
        <v>42913.641446759262</v>
      </c>
      <c r="H1193" s="1">
        <v>20</v>
      </c>
    </row>
    <row r="1194" spans="1:8" x14ac:dyDescent="0.3">
      <c r="A1194" s="1" t="s">
        <v>289</v>
      </c>
      <c r="B1194" s="1">
        <v>2036</v>
      </c>
      <c r="C1194" s="1" t="s">
        <v>1863</v>
      </c>
      <c r="D1194" s="1" t="s">
        <v>1864</v>
      </c>
      <c r="E1194" s="1">
        <v>37.494705000000003</v>
      </c>
      <c r="F1194" s="1">
        <v>126.98239100000001</v>
      </c>
      <c r="G1194" s="11">
        <v>42867.462847222225</v>
      </c>
      <c r="H1194" s="1">
        <v>20</v>
      </c>
    </row>
    <row r="1195" spans="1:8" x14ac:dyDescent="0.3">
      <c r="A1195" s="1" t="s">
        <v>289</v>
      </c>
      <c r="B1195" s="1">
        <v>2037</v>
      </c>
      <c r="C1195" s="1" t="s">
        <v>1865</v>
      </c>
      <c r="D1195" s="1" t="s">
        <v>1866</v>
      </c>
      <c r="E1195" s="1">
        <v>37.503188999999999</v>
      </c>
      <c r="F1195" s="1">
        <v>126.97714999999999</v>
      </c>
      <c r="G1195" s="11">
        <v>42867.463356481479</v>
      </c>
      <c r="H1195" s="1">
        <v>20</v>
      </c>
    </row>
    <row r="1196" spans="1:8" x14ac:dyDescent="0.3">
      <c r="A1196" s="1" t="s">
        <v>289</v>
      </c>
      <c r="B1196" s="1">
        <v>2038</v>
      </c>
      <c r="C1196" s="1" t="s">
        <v>1867</v>
      </c>
      <c r="D1196" s="1" t="s">
        <v>1866</v>
      </c>
      <c r="E1196" s="1">
        <v>37.503180999999998</v>
      </c>
      <c r="F1196" s="1">
        <v>126.976089</v>
      </c>
      <c r="G1196" s="11">
        <v>42867.464050925926</v>
      </c>
      <c r="H1196" s="1">
        <v>10</v>
      </c>
    </row>
    <row r="1197" spans="1:8" x14ac:dyDescent="0.3">
      <c r="A1197" s="1" t="s">
        <v>289</v>
      </c>
      <c r="B1197" s="1">
        <v>2040</v>
      </c>
      <c r="C1197" s="1" t="s">
        <v>1868</v>
      </c>
      <c r="D1197" s="1" t="s">
        <v>1869</v>
      </c>
      <c r="E1197" s="1">
        <v>37.506359000000003</v>
      </c>
      <c r="F1197" s="1">
        <v>126.969078</v>
      </c>
      <c r="G1197" s="11">
        <v>42867.464930555558</v>
      </c>
      <c r="H1197" s="1">
        <v>10</v>
      </c>
    </row>
    <row r="1198" spans="1:8" x14ac:dyDescent="0.3">
      <c r="A1198" s="1" t="s">
        <v>289</v>
      </c>
      <c r="B1198" s="1">
        <v>2041</v>
      </c>
      <c r="C1198" s="1" t="s">
        <v>1929</v>
      </c>
      <c r="D1198" s="1" t="s">
        <v>1930</v>
      </c>
      <c r="E1198" s="1">
        <v>37.486834999999999</v>
      </c>
      <c r="F1198" s="1">
        <v>126.968048</v>
      </c>
      <c r="G1198" s="11">
        <v>42881.419942129629</v>
      </c>
      <c r="H1198" s="1">
        <v>10</v>
      </c>
    </row>
    <row r="1199" spans="1:8" x14ac:dyDescent="0.3">
      <c r="A1199" s="1" t="s">
        <v>289</v>
      </c>
      <c r="B1199" s="1">
        <v>2048</v>
      </c>
      <c r="C1199" s="1" t="s">
        <v>1931</v>
      </c>
      <c r="D1199" s="1" t="s">
        <v>1932</v>
      </c>
      <c r="E1199" s="1">
        <v>37.489087400000003</v>
      </c>
      <c r="F1199" s="1">
        <v>126.9735804</v>
      </c>
      <c r="G1199" s="11">
        <v>42881.420636574076</v>
      </c>
      <c r="H1199" s="1">
        <v>10</v>
      </c>
    </row>
    <row r="1200" spans="1:8" x14ac:dyDescent="0.3">
      <c r="A1200" s="1" t="s">
        <v>289</v>
      </c>
      <c r="B1200" s="1">
        <v>2050</v>
      </c>
      <c r="C1200" s="1" t="s">
        <v>1870</v>
      </c>
      <c r="D1200" s="1" t="s">
        <v>1871</v>
      </c>
      <c r="E1200" s="1">
        <v>37.513247999999997</v>
      </c>
      <c r="F1200" s="1">
        <v>126.939972</v>
      </c>
      <c r="G1200" s="11">
        <v>42867.467673611114</v>
      </c>
      <c r="H1200" s="1">
        <v>10</v>
      </c>
    </row>
    <row r="1201" spans="1:8" x14ac:dyDescent="0.3">
      <c r="A1201" s="1" t="s">
        <v>289</v>
      </c>
      <c r="B1201" s="1">
        <v>2054</v>
      </c>
      <c r="C1201" s="1" t="s">
        <v>1876</v>
      </c>
      <c r="D1201" s="1" t="s">
        <v>1877</v>
      </c>
      <c r="E1201" s="1">
        <v>37.510548</v>
      </c>
      <c r="F1201" s="1">
        <v>126.944847</v>
      </c>
      <c r="G1201" s="11">
        <v>42867.474710648145</v>
      </c>
      <c r="H1201" s="1">
        <v>10</v>
      </c>
    </row>
    <row r="1202" spans="1:8" x14ac:dyDescent="0.3">
      <c r="A1202" s="1" t="s">
        <v>289</v>
      </c>
      <c r="B1202" s="1">
        <v>2056</v>
      </c>
      <c r="C1202" s="1" t="s">
        <v>1933</v>
      </c>
      <c r="D1202" s="1" t="s">
        <v>1934</v>
      </c>
      <c r="E1202" s="1">
        <v>37.494498999999998</v>
      </c>
      <c r="F1202" s="1">
        <v>126.916527</v>
      </c>
      <c r="G1202" s="11">
        <v>42881.421099537038</v>
      </c>
      <c r="H1202" s="1">
        <v>10</v>
      </c>
    </row>
    <row r="1203" spans="1:8" x14ac:dyDescent="0.3">
      <c r="A1203" s="1" t="s">
        <v>289</v>
      </c>
      <c r="B1203" s="1">
        <v>2057</v>
      </c>
      <c r="C1203" s="1" t="s">
        <v>1878</v>
      </c>
      <c r="D1203" s="1" t="s">
        <v>1879</v>
      </c>
      <c r="E1203" s="1">
        <v>37.500881</v>
      </c>
      <c r="F1203" s="1">
        <v>126.94175</v>
      </c>
      <c r="G1203" s="11">
        <v>42867.475162037037</v>
      </c>
      <c r="H1203" s="1">
        <v>10</v>
      </c>
    </row>
    <row r="1204" spans="1:8" x14ac:dyDescent="0.3">
      <c r="A1204" s="1" t="s">
        <v>289</v>
      </c>
      <c r="B1204" s="1">
        <v>2058</v>
      </c>
      <c r="C1204" s="1" t="s">
        <v>290</v>
      </c>
      <c r="D1204" s="1" t="s">
        <v>291</v>
      </c>
      <c r="E1204" s="1">
        <v>37.513522999999999</v>
      </c>
      <c r="F1204" s="1">
        <v>126.943527</v>
      </c>
      <c r="G1204" s="11">
        <v>43040.666666666664</v>
      </c>
      <c r="H1204" s="1">
        <v>10</v>
      </c>
    </row>
    <row r="1205" spans="1:8" x14ac:dyDescent="0.3">
      <c r="A1205" s="1" t="s">
        <v>289</v>
      </c>
      <c r="B1205" s="1">
        <v>2059</v>
      </c>
      <c r="C1205" s="1" t="s">
        <v>292</v>
      </c>
      <c r="D1205" s="1" t="s">
        <v>293</v>
      </c>
      <c r="E1205" s="1">
        <v>37.497078000000002</v>
      </c>
      <c r="F1205" s="1">
        <v>126.917793</v>
      </c>
      <c r="G1205" s="11">
        <v>43040.666666666664</v>
      </c>
      <c r="H1205" s="1">
        <v>10</v>
      </c>
    </row>
    <row r="1206" spans="1:8" s="2" customFormat="1" x14ac:dyDescent="0.3">
      <c r="A1206" s="1" t="s">
        <v>289</v>
      </c>
      <c r="B1206" s="1">
        <v>2060</v>
      </c>
      <c r="C1206" s="1" t="s">
        <v>294</v>
      </c>
      <c r="D1206" s="1" t="s">
        <v>295</v>
      </c>
      <c r="E1206" s="1">
        <v>37.484631</v>
      </c>
      <c r="F1206" s="1">
        <v>126.97154999999999</v>
      </c>
      <c r="G1206" s="11">
        <v>43040.666666666664</v>
      </c>
      <c r="H1206" s="1">
        <v>10</v>
      </c>
    </row>
    <row r="1207" spans="1:8" x14ac:dyDescent="0.3">
      <c r="A1207" s="1" t="s">
        <v>3011</v>
      </c>
      <c r="B1207" s="1">
        <v>2061</v>
      </c>
      <c r="C1207" s="20" t="s">
        <v>3012</v>
      </c>
      <c r="D1207" s="1" t="s">
        <v>3013</v>
      </c>
      <c r="E1207" s="1">
        <v>37.505927999999997</v>
      </c>
      <c r="F1207" s="1">
        <v>126.96923099999999</v>
      </c>
      <c r="G1207" s="1" t="s">
        <v>3014</v>
      </c>
      <c r="H1207" s="1">
        <v>10</v>
      </c>
    </row>
    <row r="1208" spans="1:8" x14ac:dyDescent="0.3">
      <c r="A1208" s="1" t="s">
        <v>289</v>
      </c>
      <c r="B1208" s="1">
        <v>2062</v>
      </c>
      <c r="C1208" s="1" t="s">
        <v>296</v>
      </c>
      <c r="D1208" s="1" t="s">
        <v>297</v>
      </c>
      <c r="E1208" s="1">
        <v>37.486651999999999</v>
      </c>
      <c r="F1208" s="1">
        <v>126.967842</v>
      </c>
      <c r="G1208" s="11">
        <v>43040.666666666664</v>
      </c>
      <c r="H1208" s="1">
        <v>10</v>
      </c>
    </row>
    <row r="1209" spans="1:8" x14ac:dyDescent="0.3">
      <c r="A1209" s="1" t="s">
        <v>289</v>
      </c>
      <c r="B1209" s="1">
        <v>2063</v>
      </c>
      <c r="C1209" s="1" t="s">
        <v>671</v>
      </c>
      <c r="D1209" s="1" t="s">
        <v>672</v>
      </c>
      <c r="E1209" s="1">
        <v>37.512900999999999</v>
      </c>
      <c r="F1209" s="1">
        <v>126.926613</v>
      </c>
      <c r="G1209" s="11">
        <v>43091.609131944446</v>
      </c>
      <c r="H1209" s="1">
        <v>15</v>
      </c>
    </row>
    <row r="1210" spans="1:8" x14ac:dyDescent="0.3">
      <c r="A1210" s="1" t="s">
        <v>289</v>
      </c>
      <c r="B1210" s="1">
        <v>2064</v>
      </c>
      <c r="C1210" s="1" t="s">
        <v>673</v>
      </c>
      <c r="D1210" s="1" t="s">
        <v>674</v>
      </c>
      <c r="E1210" s="1">
        <v>37.505355999999999</v>
      </c>
      <c r="F1210" s="1">
        <v>126.966179</v>
      </c>
      <c r="G1210" s="11">
        <v>43091.609537037039</v>
      </c>
      <c r="H1210" s="1">
        <v>10</v>
      </c>
    </row>
    <row r="1211" spans="1:8" x14ac:dyDescent="0.3">
      <c r="A1211" s="1" t="s">
        <v>289</v>
      </c>
      <c r="B1211" s="1">
        <v>2065</v>
      </c>
      <c r="C1211" s="1" t="s">
        <v>675</v>
      </c>
      <c r="D1211" s="1" t="s">
        <v>676</v>
      </c>
      <c r="E1211" s="1">
        <v>37.511989999999997</v>
      </c>
      <c r="F1211" s="1">
        <v>126.927086</v>
      </c>
      <c r="G1211" s="11">
        <v>43091.610150462962</v>
      </c>
      <c r="H1211" s="1">
        <v>15</v>
      </c>
    </row>
    <row r="1212" spans="1:8" x14ac:dyDescent="0.3">
      <c r="A1212" s="1" t="s">
        <v>289</v>
      </c>
      <c r="B1212" s="1">
        <v>2066</v>
      </c>
      <c r="C1212" s="20" t="s">
        <v>2734</v>
      </c>
      <c r="D1212" s="1" t="s">
        <v>2735</v>
      </c>
      <c r="E1212" s="1">
        <v>37.489398999999999</v>
      </c>
      <c r="F1212" s="1">
        <v>126.907112</v>
      </c>
      <c r="G1212" s="1" t="s">
        <v>2865</v>
      </c>
      <c r="H1212" s="1">
        <v>10</v>
      </c>
    </row>
    <row r="1213" spans="1:8" x14ac:dyDescent="0.3">
      <c r="A1213" s="1" t="s">
        <v>289</v>
      </c>
      <c r="B1213" s="1">
        <v>2067</v>
      </c>
      <c r="C1213" s="20" t="s">
        <v>2736</v>
      </c>
      <c r="D1213" s="1" t="s">
        <v>2737</v>
      </c>
      <c r="E1213" s="1">
        <v>37.497669000000002</v>
      </c>
      <c r="F1213" s="1">
        <v>126.91986799999999</v>
      </c>
      <c r="G1213" s="1" t="s">
        <v>3015</v>
      </c>
      <c r="H1213" s="1">
        <v>10</v>
      </c>
    </row>
    <row r="1214" spans="1:8" x14ac:dyDescent="0.3">
      <c r="A1214" s="1" t="s">
        <v>289</v>
      </c>
      <c r="B1214" s="1">
        <v>2068</v>
      </c>
      <c r="C1214" s="20" t="s">
        <v>2506</v>
      </c>
      <c r="D1214" s="1" t="s">
        <v>2738</v>
      </c>
      <c r="E1214" s="1">
        <v>37.488159000000003</v>
      </c>
      <c r="F1214" s="1">
        <v>126.966476</v>
      </c>
      <c r="G1214" s="1" t="s">
        <v>3015</v>
      </c>
      <c r="H1214" s="1">
        <v>12</v>
      </c>
    </row>
    <row r="1215" spans="1:8" x14ac:dyDescent="0.3">
      <c r="A1215" s="1" t="s">
        <v>289</v>
      </c>
      <c r="B1215" s="1">
        <v>2069</v>
      </c>
      <c r="C1215" s="20" t="s">
        <v>2739</v>
      </c>
      <c r="D1215" s="1" t="s">
        <v>2740</v>
      </c>
      <c r="E1215" s="1">
        <v>37.496600999999998</v>
      </c>
      <c r="F1215" s="1">
        <v>126.953682</v>
      </c>
      <c r="G1215" s="1" t="s">
        <v>2863</v>
      </c>
      <c r="H1215" s="1">
        <v>7</v>
      </c>
    </row>
    <row r="1216" spans="1:8" x14ac:dyDescent="0.3">
      <c r="A1216" s="1" t="s">
        <v>289</v>
      </c>
      <c r="B1216" s="1">
        <v>2070</v>
      </c>
      <c r="C1216" s="20" t="s">
        <v>2741</v>
      </c>
      <c r="D1216" s="1" t="s">
        <v>2742</v>
      </c>
      <c r="E1216" s="1">
        <v>37.513919999999999</v>
      </c>
      <c r="F1216" s="1">
        <v>126.94306899999999</v>
      </c>
      <c r="G1216" s="1" t="s">
        <v>2886</v>
      </c>
      <c r="H1216" s="1">
        <v>12</v>
      </c>
    </row>
    <row r="1217" spans="1:8" x14ac:dyDescent="0.3">
      <c r="A1217" s="1" t="s">
        <v>298</v>
      </c>
      <c r="B1217" s="1">
        <v>2102</v>
      </c>
      <c r="C1217" s="1" t="s">
        <v>1880</v>
      </c>
      <c r="D1217" s="1" t="s">
        <v>1881</v>
      </c>
      <c r="E1217" s="1">
        <v>37.484229999999997</v>
      </c>
      <c r="F1217" s="1">
        <v>126.92639200000001</v>
      </c>
      <c r="G1217" s="11">
        <v>42867.493472222224</v>
      </c>
      <c r="H1217" s="1">
        <v>20</v>
      </c>
    </row>
    <row r="1218" spans="1:8" x14ac:dyDescent="0.3">
      <c r="A1218" s="1" t="s">
        <v>298</v>
      </c>
      <c r="B1218" s="1">
        <v>2103</v>
      </c>
      <c r="C1218" s="1" t="s">
        <v>1882</v>
      </c>
      <c r="D1218" s="1" t="s">
        <v>1883</v>
      </c>
      <c r="E1218" s="1">
        <v>37.489178000000003</v>
      </c>
      <c r="F1218" s="1">
        <v>126.919273</v>
      </c>
      <c r="G1218" s="11">
        <v>42867.493900462963</v>
      </c>
      <c r="H1218" s="1">
        <v>10</v>
      </c>
    </row>
    <row r="1219" spans="1:8" x14ac:dyDescent="0.3">
      <c r="A1219" s="1" t="s">
        <v>298</v>
      </c>
      <c r="B1219" s="1">
        <v>2104</v>
      </c>
      <c r="C1219" s="1" t="s">
        <v>1896</v>
      </c>
      <c r="D1219" s="1" t="s">
        <v>1897</v>
      </c>
      <c r="E1219" s="1">
        <v>37.476089000000002</v>
      </c>
      <c r="F1219" s="1">
        <v>126.981331</v>
      </c>
      <c r="G1219" s="11">
        <v>42881.405046296299</v>
      </c>
      <c r="H1219" s="1">
        <v>13</v>
      </c>
    </row>
    <row r="1220" spans="1:8" x14ac:dyDescent="0.3">
      <c r="A1220" s="1" t="s">
        <v>298</v>
      </c>
      <c r="B1220" s="1">
        <v>2105</v>
      </c>
      <c r="C1220" s="1" t="s">
        <v>1884</v>
      </c>
      <c r="D1220" s="1" t="s">
        <v>1885</v>
      </c>
      <c r="E1220" s="1">
        <v>37.480251000000003</v>
      </c>
      <c r="F1220" s="1">
        <v>126.914604</v>
      </c>
      <c r="G1220" s="11">
        <v>42867.49459490741</v>
      </c>
      <c r="H1220" s="1">
        <v>12</v>
      </c>
    </row>
    <row r="1221" spans="1:8" x14ac:dyDescent="0.3">
      <c r="A1221" s="1" t="s">
        <v>298</v>
      </c>
      <c r="B1221" s="1">
        <v>2106</v>
      </c>
      <c r="C1221" s="1" t="s">
        <v>1886</v>
      </c>
      <c r="D1221" s="1" t="s">
        <v>1887</v>
      </c>
      <c r="E1221" s="1">
        <v>37.473728000000001</v>
      </c>
      <c r="F1221" s="1">
        <v>126.918404</v>
      </c>
      <c r="G1221" s="11">
        <v>42867.495150462964</v>
      </c>
      <c r="H1221" s="1">
        <v>12</v>
      </c>
    </row>
    <row r="1222" spans="1:8" x14ac:dyDescent="0.3">
      <c r="A1222" s="1" t="s">
        <v>298</v>
      </c>
      <c r="B1222" s="1">
        <v>2107</v>
      </c>
      <c r="C1222" s="1" t="s">
        <v>1898</v>
      </c>
      <c r="D1222" s="1" t="s">
        <v>1899</v>
      </c>
      <c r="E1222" s="1">
        <v>37.475470999999999</v>
      </c>
      <c r="F1222" s="1">
        <v>126.936455</v>
      </c>
      <c r="G1222" s="11">
        <v>42881.405636574076</v>
      </c>
      <c r="H1222" s="1">
        <v>25</v>
      </c>
    </row>
    <row r="1223" spans="1:8" x14ac:dyDescent="0.3">
      <c r="A1223" s="1" t="s">
        <v>298</v>
      </c>
      <c r="B1223" s="1">
        <v>2108</v>
      </c>
      <c r="C1223" s="1" t="s">
        <v>1900</v>
      </c>
      <c r="D1223" s="1" t="s">
        <v>1901</v>
      </c>
      <c r="E1223" s="1">
        <v>37.483341000000003</v>
      </c>
      <c r="F1223" s="1">
        <v>126.94319900000001</v>
      </c>
      <c r="G1223" s="11">
        <v>42881.406863425924</v>
      </c>
      <c r="H1223" s="1">
        <v>20</v>
      </c>
    </row>
    <row r="1224" spans="1:8" x14ac:dyDescent="0.3">
      <c r="A1224" s="1" t="s">
        <v>298</v>
      </c>
      <c r="B1224" s="1">
        <v>2109</v>
      </c>
      <c r="C1224" s="1" t="s">
        <v>2209</v>
      </c>
      <c r="D1224" s="1" t="s">
        <v>2210</v>
      </c>
      <c r="E1224" s="1">
        <v>37.486224999999997</v>
      </c>
      <c r="F1224" s="1">
        <v>126.935829</v>
      </c>
      <c r="G1224" s="11">
        <v>42908.582708333335</v>
      </c>
      <c r="H1224" s="1">
        <v>15</v>
      </c>
    </row>
    <row r="1225" spans="1:8" x14ac:dyDescent="0.3">
      <c r="A1225" s="1" t="s">
        <v>298</v>
      </c>
      <c r="B1225" s="1">
        <v>2110</v>
      </c>
      <c r="C1225" s="1" t="s">
        <v>2323</v>
      </c>
      <c r="D1225" s="1" t="s">
        <v>2324</v>
      </c>
      <c r="E1225" s="1">
        <v>37.483192000000003</v>
      </c>
      <c r="F1225" s="1">
        <v>126.90203099999999</v>
      </c>
      <c r="G1225" s="11">
        <v>42968.444768518515</v>
      </c>
      <c r="H1225" s="1">
        <v>9</v>
      </c>
    </row>
    <row r="1226" spans="1:8" x14ac:dyDescent="0.3">
      <c r="A1226" s="1" t="s">
        <v>298</v>
      </c>
      <c r="B1226" s="1">
        <v>2111</v>
      </c>
      <c r="C1226" s="1" t="s">
        <v>2354</v>
      </c>
      <c r="D1226" s="1" t="s">
        <v>2355</v>
      </c>
      <c r="E1226" s="1">
        <v>37.480868999999998</v>
      </c>
      <c r="F1226" s="1">
        <v>126.953316</v>
      </c>
      <c r="G1226" s="11">
        <v>42971.743055555555</v>
      </c>
      <c r="H1226" s="1">
        <v>10</v>
      </c>
    </row>
    <row r="1227" spans="1:8" x14ac:dyDescent="0.3">
      <c r="A1227" s="1" t="s">
        <v>298</v>
      </c>
      <c r="B1227" s="1">
        <v>2112</v>
      </c>
      <c r="C1227" s="1" t="s">
        <v>1902</v>
      </c>
      <c r="D1227" s="1" t="s">
        <v>1903</v>
      </c>
      <c r="E1227" s="1">
        <v>37.481338999999998</v>
      </c>
      <c r="F1227" s="1">
        <v>126.95064499999999</v>
      </c>
      <c r="G1227" s="11">
        <v>42881.407349537039</v>
      </c>
      <c r="H1227" s="1">
        <v>15</v>
      </c>
    </row>
    <row r="1228" spans="1:8" x14ac:dyDescent="0.3">
      <c r="A1228" s="1" t="s">
        <v>298</v>
      </c>
      <c r="B1228" s="1">
        <v>2113</v>
      </c>
      <c r="C1228" s="1" t="s">
        <v>2296</v>
      </c>
      <c r="D1228" s="1" t="s">
        <v>2297</v>
      </c>
      <c r="E1228" s="1">
        <v>37.484661000000003</v>
      </c>
      <c r="F1228" s="1">
        <v>126.90389999999999</v>
      </c>
      <c r="G1228" s="11">
        <v>42927.563402777778</v>
      </c>
      <c r="H1228" s="1">
        <v>10</v>
      </c>
    </row>
    <row r="1229" spans="1:8" x14ac:dyDescent="0.3">
      <c r="A1229" s="1" t="s">
        <v>298</v>
      </c>
      <c r="B1229" s="1">
        <v>2115</v>
      </c>
      <c r="C1229" s="1" t="s">
        <v>2211</v>
      </c>
      <c r="D1229" s="1" t="s">
        <v>2212</v>
      </c>
      <c r="E1229" s="1">
        <v>37.479916000000003</v>
      </c>
      <c r="F1229" s="1">
        <v>126.90284</v>
      </c>
      <c r="G1229" s="11">
        <v>42908.583668981482</v>
      </c>
      <c r="H1229" s="1">
        <v>15</v>
      </c>
    </row>
    <row r="1230" spans="1:8" x14ac:dyDescent="0.3">
      <c r="A1230" s="1" t="s">
        <v>298</v>
      </c>
      <c r="B1230" s="1">
        <v>2116</v>
      </c>
      <c r="C1230" s="1" t="s">
        <v>1904</v>
      </c>
      <c r="D1230" s="1" t="s">
        <v>1903</v>
      </c>
      <c r="E1230" s="1">
        <v>37.481704999999998</v>
      </c>
      <c r="F1230" s="1">
        <v>126.950829</v>
      </c>
      <c r="G1230" s="11">
        <v>42881.408437500002</v>
      </c>
      <c r="H1230" s="1">
        <v>9</v>
      </c>
    </row>
    <row r="1231" spans="1:8" x14ac:dyDescent="0.3">
      <c r="A1231" s="1" t="s">
        <v>298</v>
      </c>
      <c r="B1231" s="1">
        <v>2119</v>
      </c>
      <c r="C1231" s="1" t="s">
        <v>2213</v>
      </c>
      <c r="D1231" s="1" t="s">
        <v>2214</v>
      </c>
      <c r="E1231" s="1">
        <v>37.484256999999999</v>
      </c>
      <c r="F1231" s="1">
        <v>126.954697</v>
      </c>
      <c r="G1231" s="11">
        <v>42908.584687499999</v>
      </c>
      <c r="H1231" s="1">
        <v>10</v>
      </c>
    </row>
    <row r="1232" spans="1:8" x14ac:dyDescent="0.3">
      <c r="A1232" s="1" t="s">
        <v>298</v>
      </c>
      <c r="B1232" s="1">
        <v>2122</v>
      </c>
      <c r="C1232" s="1" t="s">
        <v>1905</v>
      </c>
      <c r="D1232" s="1" t="s">
        <v>1906</v>
      </c>
      <c r="E1232" s="1">
        <v>37.478057999999997</v>
      </c>
      <c r="F1232" s="1">
        <v>126.96049499999999</v>
      </c>
      <c r="G1232" s="11">
        <v>42881.410416666666</v>
      </c>
      <c r="H1232" s="1">
        <v>20</v>
      </c>
    </row>
    <row r="1233" spans="1:8" x14ac:dyDescent="0.3">
      <c r="A1233" s="1" t="s">
        <v>298</v>
      </c>
      <c r="B1233" s="1">
        <v>2127</v>
      </c>
      <c r="C1233" s="1" t="s">
        <v>1888</v>
      </c>
      <c r="D1233" s="1" t="s">
        <v>1889</v>
      </c>
      <c r="E1233" s="1">
        <v>37.464886</v>
      </c>
      <c r="F1233" s="1">
        <v>126.919479</v>
      </c>
      <c r="G1233" s="11">
        <v>42867.496446759258</v>
      </c>
      <c r="H1233" s="1">
        <v>10</v>
      </c>
    </row>
    <row r="1234" spans="1:8" x14ac:dyDescent="0.3">
      <c r="A1234" s="1" t="s">
        <v>298</v>
      </c>
      <c r="B1234" s="1">
        <v>2128</v>
      </c>
      <c r="C1234" s="1" t="s">
        <v>1908</v>
      </c>
      <c r="D1234" s="1" t="s">
        <v>1909</v>
      </c>
      <c r="E1234" s="1">
        <v>37.479163999999997</v>
      </c>
      <c r="F1234" s="1">
        <v>126.952583</v>
      </c>
      <c r="G1234" s="11">
        <v>42881.411273148151</v>
      </c>
      <c r="H1234" s="1">
        <v>12</v>
      </c>
    </row>
    <row r="1235" spans="1:8" x14ac:dyDescent="0.3">
      <c r="A1235" s="1" t="s">
        <v>298</v>
      </c>
      <c r="B1235" s="1">
        <v>2129</v>
      </c>
      <c r="C1235" s="1" t="s">
        <v>1910</v>
      </c>
      <c r="D1235" s="1" t="s">
        <v>1911</v>
      </c>
      <c r="E1235" s="1">
        <v>37.469054999999997</v>
      </c>
      <c r="F1235" s="1">
        <v>126.958145</v>
      </c>
      <c r="G1235" s="11">
        <v>42881.411793981482</v>
      </c>
      <c r="H1235" s="1">
        <v>10</v>
      </c>
    </row>
    <row r="1236" spans="1:8" x14ac:dyDescent="0.3">
      <c r="A1236" s="1" t="s">
        <v>298</v>
      </c>
      <c r="B1236" s="1">
        <v>2130</v>
      </c>
      <c r="C1236" s="1" t="s">
        <v>1912</v>
      </c>
      <c r="D1236" s="1" t="s">
        <v>1913</v>
      </c>
      <c r="E1236" s="1">
        <v>37.471989000000001</v>
      </c>
      <c r="F1236" s="1">
        <v>126.958427</v>
      </c>
      <c r="G1236" s="11">
        <v>42881.412314814814</v>
      </c>
      <c r="H1236" s="1">
        <v>15</v>
      </c>
    </row>
    <row r="1237" spans="1:8" x14ac:dyDescent="0.3">
      <c r="A1237" s="1" t="s">
        <v>298</v>
      </c>
      <c r="B1237" s="1">
        <v>2135</v>
      </c>
      <c r="C1237" s="1" t="s">
        <v>1890</v>
      </c>
      <c r="D1237" s="1" t="s">
        <v>1891</v>
      </c>
      <c r="E1237" s="1">
        <v>37.484408999999999</v>
      </c>
      <c r="F1237" s="1">
        <v>126.928909</v>
      </c>
      <c r="G1237" s="11">
        <v>42867.496921296297</v>
      </c>
      <c r="H1237" s="1">
        <v>9</v>
      </c>
    </row>
    <row r="1238" spans="1:8" ht="18" customHeight="1" x14ac:dyDescent="0.3">
      <c r="A1238" s="1" t="s">
        <v>298</v>
      </c>
      <c r="B1238" s="1">
        <v>2136</v>
      </c>
      <c r="C1238" s="1" t="s">
        <v>2372</v>
      </c>
      <c r="D1238" s="1" t="s">
        <v>2373</v>
      </c>
      <c r="E1238" s="1">
        <v>37.484577000000002</v>
      </c>
      <c r="F1238" s="1">
        <v>126.92991600000001</v>
      </c>
      <c r="G1238" s="11">
        <v>42979.586388888885</v>
      </c>
      <c r="H1238" s="1">
        <v>8</v>
      </c>
    </row>
    <row r="1239" spans="1:8" x14ac:dyDescent="0.3">
      <c r="A1239" s="1" t="s">
        <v>298</v>
      </c>
      <c r="B1239" s="1">
        <v>2137</v>
      </c>
      <c r="C1239" s="1" t="s">
        <v>1914</v>
      </c>
      <c r="D1239" s="1" t="s">
        <v>1915</v>
      </c>
      <c r="E1239" s="1">
        <v>37.484901000000001</v>
      </c>
      <c r="F1239" s="1">
        <v>126.936531</v>
      </c>
      <c r="G1239" s="11">
        <v>42881.413043981483</v>
      </c>
      <c r="H1239" s="1">
        <v>10</v>
      </c>
    </row>
    <row r="1240" spans="1:8" x14ac:dyDescent="0.3">
      <c r="A1240" s="1" t="s">
        <v>298</v>
      </c>
      <c r="B1240" s="1">
        <v>2139</v>
      </c>
      <c r="C1240" s="1" t="s">
        <v>2325</v>
      </c>
      <c r="D1240" s="1" t="s">
        <v>2326</v>
      </c>
      <c r="E1240" s="1">
        <v>37.471164999999999</v>
      </c>
      <c r="F1240" s="1">
        <v>126.93701900000001</v>
      </c>
      <c r="G1240" s="11">
        <v>42968.554074074076</v>
      </c>
      <c r="H1240" s="1">
        <v>10</v>
      </c>
    </row>
    <row r="1241" spans="1:8" x14ac:dyDescent="0.3">
      <c r="A1241" s="1" t="s">
        <v>298</v>
      </c>
      <c r="B1241" s="1">
        <v>2140</v>
      </c>
      <c r="C1241" s="1" t="s">
        <v>1916</v>
      </c>
      <c r="D1241" s="1" t="s">
        <v>1917</v>
      </c>
      <c r="E1241" s="1">
        <v>37.478428000000001</v>
      </c>
      <c r="F1241" s="1">
        <v>126.931862</v>
      </c>
      <c r="G1241" s="11">
        <v>42881.413854166669</v>
      </c>
      <c r="H1241" s="1">
        <v>12</v>
      </c>
    </row>
    <row r="1242" spans="1:8" x14ac:dyDescent="0.3">
      <c r="A1242" s="1" t="s">
        <v>298</v>
      </c>
      <c r="B1242" s="1">
        <v>2141</v>
      </c>
      <c r="C1242" s="1" t="s">
        <v>3077</v>
      </c>
      <c r="D1242" s="1" t="s">
        <v>2215</v>
      </c>
      <c r="E1242" s="1">
        <v>37.472293999999998</v>
      </c>
      <c r="F1242" s="1">
        <v>126.93341100000001</v>
      </c>
      <c r="G1242" s="11">
        <v>42908.585590277777</v>
      </c>
      <c r="H1242" s="1">
        <v>12</v>
      </c>
    </row>
    <row r="1243" spans="1:8" x14ac:dyDescent="0.3">
      <c r="A1243" s="1" t="s">
        <v>298</v>
      </c>
      <c r="B1243" s="1">
        <v>2143</v>
      </c>
      <c r="C1243" s="1" t="s">
        <v>2216</v>
      </c>
      <c r="D1243" s="1" t="s">
        <v>2217</v>
      </c>
      <c r="E1243" s="1">
        <v>37.470694999999999</v>
      </c>
      <c r="F1243" s="1">
        <v>126.9422</v>
      </c>
      <c r="G1243" s="11">
        <v>42908.586817129632</v>
      </c>
      <c r="H1243" s="1">
        <v>10</v>
      </c>
    </row>
    <row r="1244" spans="1:8" x14ac:dyDescent="0.3">
      <c r="A1244" s="1" t="s">
        <v>298</v>
      </c>
      <c r="B1244" s="1">
        <v>2144</v>
      </c>
      <c r="C1244" s="1" t="s">
        <v>1892</v>
      </c>
      <c r="D1244" s="1" t="s">
        <v>1893</v>
      </c>
      <c r="E1244" s="1">
        <v>37.477775999999999</v>
      </c>
      <c r="F1244" s="1">
        <v>126.91675600000001</v>
      </c>
      <c r="G1244" s="11">
        <v>42867.497581018521</v>
      </c>
      <c r="H1244" s="1">
        <v>15</v>
      </c>
    </row>
    <row r="1245" spans="1:8" x14ac:dyDescent="0.3">
      <c r="A1245" s="1" t="s">
        <v>298</v>
      </c>
      <c r="B1245" s="1">
        <v>2145</v>
      </c>
      <c r="C1245" s="1" t="s">
        <v>1918</v>
      </c>
      <c r="D1245" s="1" t="s">
        <v>1919</v>
      </c>
      <c r="E1245" s="1">
        <v>37.486359</v>
      </c>
      <c r="F1245" s="1">
        <v>126.942924</v>
      </c>
      <c r="G1245" s="11">
        <v>42881.414409722223</v>
      </c>
      <c r="H1245" s="1">
        <v>12</v>
      </c>
    </row>
    <row r="1246" spans="1:8" x14ac:dyDescent="0.3">
      <c r="A1246" s="1" t="s">
        <v>298</v>
      </c>
      <c r="B1246" s="1">
        <v>2148</v>
      </c>
      <c r="C1246" s="1" t="s">
        <v>2218</v>
      </c>
      <c r="D1246" s="1" t="s">
        <v>2219</v>
      </c>
      <c r="E1246" s="1">
        <v>37.477027999999997</v>
      </c>
      <c r="F1246" s="1">
        <v>126.96339399999999</v>
      </c>
      <c r="G1246" s="11">
        <v>42908.587743055556</v>
      </c>
      <c r="H1246" s="1">
        <v>10</v>
      </c>
    </row>
    <row r="1247" spans="1:8" s="2" customFormat="1" x14ac:dyDescent="0.3">
      <c r="A1247" s="1" t="s">
        <v>298</v>
      </c>
      <c r="B1247" s="1">
        <v>2156</v>
      </c>
      <c r="C1247" s="1" t="s">
        <v>2327</v>
      </c>
      <c r="D1247" s="1" t="s">
        <v>2328</v>
      </c>
      <c r="E1247" s="1">
        <v>37.480721000000003</v>
      </c>
      <c r="F1247" s="1">
        <v>126.909325</v>
      </c>
      <c r="G1247" s="11">
        <v>42968.588819444441</v>
      </c>
      <c r="H1247" s="1">
        <v>12</v>
      </c>
    </row>
    <row r="1248" spans="1:8" s="2" customFormat="1" x14ac:dyDescent="0.3">
      <c r="A1248" s="1" t="s">
        <v>298</v>
      </c>
      <c r="B1248" s="1">
        <v>2159</v>
      </c>
      <c r="C1248" s="1" t="s">
        <v>299</v>
      </c>
      <c r="D1248" s="1" t="s">
        <v>300</v>
      </c>
      <c r="E1248" s="1">
        <v>37.475090000000002</v>
      </c>
      <c r="F1248" s="1">
        <v>126.95922899999999</v>
      </c>
      <c r="G1248" s="11">
        <v>43040.666666666664</v>
      </c>
      <c r="H1248" s="1">
        <v>10</v>
      </c>
    </row>
    <row r="1249" spans="1:8" s="2" customFormat="1" x14ac:dyDescent="0.3">
      <c r="A1249" s="1" t="s">
        <v>298</v>
      </c>
      <c r="B1249" s="1">
        <v>2160</v>
      </c>
      <c r="C1249" s="1" t="s">
        <v>301</v>
      </c>
      <c r="D1249" s="1" t="s">
        <v>302</v>
      </c>
      <c r="E1249" s="1">
        <v>37.478625999999998</v>
      </c>
      <c r="F1249" s="1">
        <v>126.951294</v>
      </c>
      <c r="G1249" s="11">
        <v>43040.666666666664</v>
      </c>
      <c r="H1249" s="1">
        <v>15</v>
      </c>
    </row>
    <row r="1250" spans="1:8" s="2" customFormat="1" x14ac:dyDescent="0.3">
      <c r="A1250" s="1" t="s">
        <v>298</v>
      </c>
      <c r="B1250" s="1">
        <v>2164</v>
      </c>
      <c r="C1250" s="1" t="s">
        <v>487</v>
      </c>
      <c r="D1250" s="1" t="s">
        <v>488</v>
      </c>
      <c r="E1250" s="1">
        <v>37.484768000000003</v>
      </c>
      <c r="F1250" s="1">
        <v>126.932877</v>
      </c>
      <c r="G1250" s="11">
        <v>43067.430405092593</v>
      </c>
      <c r="H1250" s="1">
        <v>8</v>
      </c>
    </row>
    <row r="1251" spans="1:8" s="2" customFormat="1" x14ac:dyDescent="0.3">
      <c r="A1251" s="1" t="s">
        <v>298</v>
      </c>
      <c r="B1251" s="1">
        <v>2165</v>
      </c>
      <c r="C1251" s="1" t="s">
        <v>491</v>
      </c>
      <c r="D1251" s="1" t="s">
        <v>492</v>
      </c>
      <c r="E1251" s="1">
        <v>37.476481999999997</v>
      </c>
      <c r="F1251" s="1">
        <v>126.965363</v>
      </c>
      <c r="G1251" s="11">
        <v>43067.430868055555</v>
      </c>
      <c r="H1251" s="1">
        <v>10</v>
      </c>
    </row>
    <row r="1252" spans="1:8" x14ac:dyDescent="0.3">
      <c r="A1252" s="1" t="s">
        <v>298</v>
      </c>
      <c r="B1252" s="1">
        <v>2167</v>
      </c>
      <c r="C1252" s="1" t="s">
        <v>493</v>
      </c>
      <c r="D1252" s="1" t="s">
        <v>494</v>
      </c>
      <c r="E1252" s="1">
        <v>37.476295</v>
      </c>
      <c r="F1252" s="1">
        <v>126.964958</v>
      </c>
      <c r="G1252" s="11">
        <v>43067.432060185187</v>
      </c>
      <c r="H1252" s="1">
        <v>12</v>
      </c>
    </row>
    <row r="1253" spans="1:8" x14ac:dyDescent="0.3">
      <c r="A1253" s="1" t="s">
        <v>298</v>
      </c>
      <c r="B1253" s="1">
        <v>2169</v>
      </c>
      <c r="C1253" s="1" t="s">
        <v>497</v>
      </c>
      <c r="D1253" s="1" t="s">
        <v>498</v>
      </c>
      <c r="E1253" s="1">
        <v>37.482188999999998</v>
      </c>
      <c r="F1253" s="1">
        <v>126.942131</v>
      </c>
      <c r="G1253" s="11">
        <v>43067.432893518519</v>
      </c>
      <c r="H1253" s="1">
        <v>7</v>
      </c>
    </row>
    <row r="1254" spans="1:8" s="2" customFormat="1" x14ac:dyDescent="0.3">
      <c r="A1254" s="1" t="s">
        <v>298</v>
      </c>
      <c r="B1254" s="1">
        <v>2170</v>
      </c>
      <c r="C1254" s="1" t="s">
        <v>499</v>
      </c>
      <c r="D1254" s="1" t="s">
        <v>500</v>
      </c>
      <c r="E1254" s="1">
        <v>37.481529000000002</v>
      </c>
      <c r="F1254" s="1">
        <v>126.91203299999999</v>
      </c>
      <c r="G1254" s="11">
        <v>43067.433344907404</v>
      </c>
      <c r="H1254" s="1">
        <v>10</v>
      </c>
    </row>
    <row r="1255" spans="1:8" s="2" customFormat="1" x14ac:dyDescent="0.3">
      <c r="A1255" s="1" t="s">
        <v>298</v>
      </c>
      <c r="B1255" s="1">
        <v>2171</v>
      </c>
      <c r="C1255" s="1" t="s">
        <v>639</v>
      </c>
      <c r="D1255" s="1" t="s">
        <v>640</v>
      </c>
      <c r="E1255" s="1">
        <v>37.481547999999997</v>
      </c>
      <c r="F1255" s="1">
        <v>126.952003</v>
      </c>
      <c r="G1255" s="11">
        <v>43067.622974537036</v>
      </c>
      <c r="H1255" s="1">
        <v>17</v>
      </c>
    </row>
    <row r="1256" spans="1:8" x14ac:dyDescent="0.3">
      <c r="A1256" s="1" t="s">
        <v>298</v>
      </c>
      <c r="B1256" s="1">
        <v>2172</v>
      </c>
      <c r="C1256" s="1" t="s">
        <v>503</v>
      </c>
      <c r="D1256" s="1" t="s">
        <v>504</v>
      </c>
      <c r="E1256" s="1">
        <v>37.469405999999999</v>
      </c>
      <c r="F1256" s="1">
        <v>126.94451100000001</v>
      </c>
      <c r="G1256" s="11">
        <v>43067.434212962966</v>
      </c>
      <c r="H1256" s="1">
        <v>20</v>
      </c>
    </row>
    <row r="1257" spans="1:8" s="2" customFormat="1" x14ac:dyDescent="0.3">
      <c r="A1257" s="1" t="s">
        <v>298</v>
      </c>
      <c r="B1257" s="1">
        <v>2173</v>
      </c>
      <c r="C1257" s="1" t="s">
        <v>505</v>
      </c>
      <c r="D1257" s="1" t="s">
        <v>506</v>
      </c>
      <c r="E1257" s="1">
        <v>37.489750000000001</v>
      </c>
      <c r="F1257" s="1">
        <v>126.92746699999999</v>
      </c>
      <c r="G1257" s="11">
        <v>43067.434641203705</v>
      </c>
      <c r="H1257" s="1">
        <v>10</v>
      </c>
    </row>
    <row r="1258" spans="1:8" s="2" customFormat="1" x14ac:dyDescent="0.3">
      <c r="A1258" s="1" t="s">
        <v>298</v>
      </c>
      <c r="B1258" s="1">
        <v>2174</v>
      </c>
      <c r="C1258" s="1" t="s">
        <v>507</v>
      </c>
      <c r="D1258" s="1" t="s">
        <v>508</v>
      </c>
      <c r="E1258" s="1">
        <v>37.488563999999997</v>
      </c>
      <c r="F1258" s="1">
        <v>126.928482</v>
      </c>
      <c r="G1258" s="11">
        <v>43067.434999999998</v>
      </c>
      <c r="H1258" s="1">
        <v>10</v>
      </c>
    </row>
    <row r="1259" spans="1:8" s="2" customFormat="1" x14ac:dyDescent="0.3">
      <c r="A1259" s="1" t="s">
        <v>298</v>
      </c>
      <c r="B1259" s="1">
        <v>2175</v>
      </c>
      <c r="C1259" s="1" t="s">
        <v>511</v>
      </c>
      <c r="D1259" s="1" t="s">
        <v>512</v>
      </c>
      <c r="E1259" s="1">
        <v>37.487301000000002</v>
      </c>
      <c r="F1259" s="1">
        <v>126.928703</v>
      </c>
      <c r="G1259" s="11">
        <v>43067.435428240744</v>
      </c>
      <c r="H1259" s="1">
        <v>10</v>
      </c>
    </row>
    <row r="1260" spans="1:8" s="2" customFormat="1" x14ac:dyDescent="0.3">
      <c r="A1260" s="1" t="s">
        <v>298</v>
      </c>
      <c r="B1260" s="1">
        <v>2176</v>
      </c>
      <c r="C1260" s="1" t="s">
        <v>677</v>
      </c>
      <c r="D1260" s="1" t="s">
        <v>678</v>
      </c>
      <c r="E1260" s="1">
        <v>37.488990999999999</v>
      </c>
      <c r="F1260" s="1">
        <v>126.916382</v>
      </c>
      <c r="G1260" s="11">
        <v>43091.610671296294</v>
      </c>
      <c r="H1260" s="1">
        <v>15</v>
      </c>
    </row>
    <row r="1261" spans="1:8" s="2" customFormat="1" x14ac:dyDescent="0.3">
      <c r="A1261" s="1" t="s">
        <v>298</v>
      </c>
      <c r="B1261" s="1">
        <v>2177</v>
      </c>
      <c r="C1261" s="20" t="s">
        <v>2435</v>
      </c>
      <c r="D1261" s="1" t="s">
        <v>2743</v>
      </c>
      <c r="E1261" s="1">
        <v>37.487129000000003</v>
      </c>
      <c r="F1261" s="1">
        <v>126.913017</v>
      </c>
      <c r="G1261" s="1" t="s">
        <v>2864</v>
      </c>
      <c r="H1261" s="1">
        <v>19</v>
      </c>
    </row>
    <row r="1262" spans="1:8" s="2" customFormat="1" x14ac:dyDescent="0.3">
      <c r="A1262" s="1" t="s">
        <v>298</v>
      </c>
      <c r="B1262" s="1">
        <v>2178</v>
      </c>
      <c r="C1262" s="20" t="s">
        <v>2507</v>
      </c>
      <c r="D1262" s="1" t="s">
        <v>2744</v>
      </c>
      <c r="E1262" s="1">
        <v>37.466819999999998</v>
      </c>
      <c r="F1262" s="1">
        <v>126.948807</v>
      </c>
      <c r="G1262" s="1" t="s">
        <v>3015</v>
      </c>
      <c r="H1262" s="1">
        <v>15</v>
      </c>
    </row>
    <row r="1263" spans="1:8" s="2" customFormat="1" x14ac:dyDescent="0.3">
      <c r="A1263" s="1" t="s">
        <v>298</v>
      </c>
      <c r="B1263" s="1">
        <v>2179</v>
      </c>
      <c r="C1263" s="20" t="s">
        <v>2508</v>
      </c>
      <c r="D1263" s="1" t="s">
        <v>2745</v>
      </c>
      <c r="E1263" s="1">
        <v>37.482188999999998</v>
      </c>
      <c r="F1263" s="1">
        <v>126.94615899999999</v>
      </c>
      <c r="G1263" s="1" t="s">
        <v>2891</v>
      </c>
      <c r="H1263" s="1">
        <v>10</v>
      </c>
    </row>
    <row r="1264" spans="1:8" s="2" customFormat="1" x14ac:dyDescent="0.3">
      <c r="A1264" s="1" t="s">
        <v>298</v>
      </c>
      <c r="B1264" s="1">
        <v>2180</v>
      </c>
      <c r="C1264" s="20" t="s">
        <v>2509</v>
      </c>
      <c r="D1264" s="1" t="s">
        <v>2746</v>
      </c>
      <c r="E1264" s="1">
        <v>37.487510999999998</v>
      </c>
      <c r="F1264" s="1">
        <v>126.92778800000001</v>
      </c>
      <c r="G1264" s="1" t="s">
        <v>2863</v>
      </c>
      <c r="H1264" s="1">
        <v>10</v>
      </c>
    </row>
    <row r="1265" spans="1:8" s="2" customFormat="1" x14ac:dyDescent="0.3">
      <c r="A1265" s="1" t="s">
        <v>298</v>
      </c>
      <c r="B1265" s="1">
        <v>2183</v>
      </c>
      <c r="C1265" s="20" t="s">
        <v>3016</v>
      </c>
      <c r="D1265" s="1" t="s">
        <v>2747</v>
      </c>
      <c r="E1265" s="1">
        <v>37.471828000000002</v>
      </c>
      <c r="F1265" s="1">
        <v>126.933922</v>
      </c>
      <c r="G1265" s="1" t="s">
        <v>2895</v>
      </c>
      <c r="H1265" s="1">
        <v>20</v>
      </c>
    </row>
    <row r="1266" spans="1:8" s="2" customFormat="1" x14ac:dyDescent="0.3">
      <c r="A1266" s="1" t="s">
        <v>298</v>
      </c>
      <c r="B1266" s="1">
        <v>2184</v>
      </c>
      <c r="C1266" s="20" t="s">
        <v>3017</v>
      </c>
      <c r="D1266" s="1" t="s">
        <v>3018</v>
      </c>
      <c r="E1266" s="1">
        <v>37.489491000000001</v>
      </c>
      <c r="F1266" s="1">
        <v>126.94592299999999</v>
      </c>
      <c r="G1266" s="1" t="s">
        <v>3019</v>
      </c>
      <c r="H1266" s="1">
        <v>10</v>
      </c>
    </row>
    <row r="1267" spans="1:8" s="2" customFormat="1" x14ac:dyDescent="0.3">
      <c r="A1267" s="1" t="s">
        <v>303</v>
      </c>
      <c r="B1267" s="1">
        <v>2201</v>
      </c>
      <c r="C1267" s="1" t="s">
        <v>1947</v>
      </c>
      <c r="D1267" s="1" t="s">
        <v>1948</v>
      </c>
      <c r="E1267" s="1">
        <v>37.453280999999997</v>
      </c>
      <c r="F1267" s="1">
        <v>127.051483</v>
      </c>
      <c r="G1267" s="11">
        <v>42887.414699074077</v>
      </c>
      <c r="H1267" s="1">
        <v>20</v>
      </c>
    </row>
    <row r="1268" spans="1:8" s="2" customFormat="1" x14ac:dyDescent="0.3">
      <c r="A1268" s="1" t="s">
        <v>303</v>
      </c>
      <c r="B1268" s="1">
        <v>2202</v>
      </c>
      <c r="C1268" s="1" t="s">
        <v>1949</v>
      </c>
      <c r="D1268" s="1" t="s">
        <v>1950</v>
      </c>
      <c r="E1268" s="1">
        <v>37.448936000000003</v>
      </c>
      <c r="F1268" s="1">
        <v>127.05437499999999</v>
      </c>
      <c r="G1268" s="11">
        <v>42887.419050925928</v>
      </c>
      <c r="H1268" s="1">
        <v>20</v>
      </c>
    </row>
    <row r="1269" spans="1:8" s="2" customFormat="1" x14ac:dyDescent="0.3">
      <c r="A1269" s="1" t="s">
        <v>303</v>
      </c>
      <c r="B1269" s="1">
        <v>2203</v>
      </c>
      <c r="C1269" s="1" t="s">
        <v>2279</v>
      </c>
      <c r="D1269" s="1" t="s">
        <v>1950</v>
      </c>
      <c r="E1269" s="1">
        <v>37.447659000000002</v>
      </c>
      <c r="F1269" s="1">
        <v>127.05501599999999</v>
      </c>
      <c r="G1269" s="11">
        <v>42913.642071759263</v>
      </c>
      <c r="H1269" s="1">
        <v>20</v>
      </c>
    </row>
    <row r="1270" spans="1:8" s="2" customFormat="1" x14ac:dyDescent="0.3">
      <c r="A1270" s="1" t="s">
        <v>303</v>
      </c>
      <c r="B1270" s="1">
        <v>2205</v>
      </c>
      <c r="C1270" s="1" t="s">
        <v>1951</v>
      </c>
      <c r="D1270" s="1" t="s">
        <v>1952</v>
      </c>
      <c r="E1270" s="1">
        <v>37.453750999999997</v>
      </c>
      <c r="F1270" s="1">
        <v>127.05938</v>
      </c>
      <c r="G1270" s="11">
        <v>42887.420138888891</v>
      </c>
      <c r="H1270" s="1">
        <v>15</v>
      </c>
    </row>
    <row r="1271" spans="1:8" s="2" customFormat="1" x14ac:dyDescent="0.3">
      <c r="A1271" s="1" t="s">
        <v>303</v>
      </c>
      <c r="B1271" s="1">
        <v>2206</v>
      </c>
      <c r="C1271" s="1" t="s">
        <v>1953</v>
      </c>
      <c r="D1271" s="1" t="s">
        <v>1954</v>
      </c>
      <c r="E1271" s="1">
        <v>37.454357000000002</v>
      </c>
      <c r="F1271" s="1">
        <v>127.06210299999999</v>
      </c>
      <c r="G1271" s="11">
        <v>42887.420717592591</v>
      </c>
      <c r="H1271" s="1">
        <v>20</v>
      </c>
    </row>
    <row r="1272" spans="1:8" s="2" customFormat="1" x14ac:dyDescent="0.3">
      <c r="A1272" s="1" t="s">
        <v>303</v>
      </c>
      <c r="B1272" s="1">
        <v>2207</v>
      </c>
      <c r="C1272" s="1" t="s">
        <v>2280</v>
      </c>
      <c r="D1272" s="1" t="s">
        <v>2281</v>
      </c>
      <c r="E1272" s="1">
        <v>37.454407000000003</v>
      </c>
      <c r="F1272" s="1">
        <v>127.064926</v>
      </c>
      <c r="G1272" s="11">
        <v>42913.642893518518</v>
      </c>
      <c r="H1272" s="1">
        <v>9</v>
      </c>
    </row>
    <row r="1273" spans="1:8" s="2" customFormat="1" x14ac:dyDescent="0.3">
      <c r="A1273" s="1" t="s">
        <v>303</v>
      </c>
      <c r="B1273" s="1">
        <v>2210</v>
      </c>
      <c r="C1273" s="1" t="s">
        <v>1955</v>
      </c>
      <c r="D1273" s="1" t="s">
        <v>1956</v>
      </c>
      <c r="E1273" s="1">
        <v>37.505096000000002</v>
      </c>
      <c r="F1273" s="1">
        <v>127.01310700000001</v>
      </c>
      <c r="G1273" s="11">
        <v>42887.421180555553</v>
      </c>
      <c r="H1273" s="1">
        <v>15</v>
      </c>
    </row>
    <row r="1274" spans="1:8" s="2" customFormat="1" x14ac:dyDescent="0.3">
      <c r="A1274" s="1" t="s">
        <v>303</v>
      </c>
      <c r="B1274" s="1">
        <v>2211</v>
      </c>
      <c r="C1274" s="1" t="s">
        <v>2282</v>
      </c>
      <c r="D1274" s="1" t="s">
        <v>2283</v>
      </c>
      <c r="E1274" s="1">
        <v>37.502636000000003</v>
      </c>
      <c r="F1274" s="1">
        <v>127.012314</v>
      </c>
      <c r="G1274" s="11">
        <v>42913.643877314818</v>
      </c>
      <c r="H1274" s="1">
        <v>10</v>
      </c>
    </row>
    <row r="1275" spans="1:8" s="2" customFormat="1" x14ac:dyDescent="0.3">
      <c r="A1275" s="1" t="s">
        <v>303</v>
      </c>
      <c r="B1275" s="1">
        <v>2212</v>
      </c>
      <c r="C1275" s="1" t="s">
        <v>1957</v>
      </c>
      <c r="D1275" s="1" t="s">
        <v>1958</v>
      </c>
      <c r="E1275" s="1">
        <v>37.500960999999997</v>
      </c>
      <c r="F1275" s="1">
        <v>127.017929</v>
      </c>
      <c r="G1275" s="11">
        <v>42887.428402777776</v>
      </c>
      <c r="H1275" s="1">
        <v>20</v>
      </c>
    </row>
    <row r="1276" spans="1:8" s="2" customFormat="1" x14ac:dyDescent="0.3">
      <c r="A1276" s="1" t="s">
        <v>303</v>
      </c>
      <c r="B1276" s="1">
        <v>2213</v>
      </c>
      <c r="C1276" s="1" t="s">
        <v>1959</v>
      </c>
      <c r="D1276" s="1" t="s">
        <v>1960</v>
      </c>
      <c r="E1276" s="1">
        <v>37.502231999999999</v>
      </c>
      <c r="F1276" s="1">
        <v>127.002258</v>
      </c>
      <c r="G1276" s="11">
        <v>42887.428946759261</v>
      </c>
      <c r="H1276" s="1">
        <v>20</v>
      </c>
    </row>
    <row r="1277" spans="1:8" s="2" customFormat="1" x14ac:dyDescent="0.3">
      <c r="A1277" s="1" t="s">
        <v>303</v>
      </c>
      <c r="B1277" s="1">
        <v>2214</v>
      </c>
      <c r="C1277" s="1" t="s">
        <v>1961</v>
      </c>
      <c r="D1277" s="1" t="s">
        <v>1962</v>
      </c>
      <c r="E1277" s="1">
        <v>37.504116000000003</v>
      </c>
      <c r="F1277" s="1">
        <v>126.99749</v>
      </c>
      <c r="G1277" s="11">
        <v>42887.429872685185</v>
      </c>
      <c r="H1277" s="1">
        <v>15</v>
      </c>
    </row>
    <row r="1278" spans="1:8" s="2" customFormat="1" x14ac:dyDescent="0.3">
      <c r="A1278" s="1" t="s">
        <v>303</v>
      </c>
      <c r="B1278" s="1">
        <v>2215</v>
      </c>
      <c r="C1278" s="1" t="s">
        <v>2284</v>
      </c>
      <c r="D1278" s="1" t="s">
        <v>2285</v>
      </c>
      <c r="E1278" s="1">
        <v>37.501713000000002</v>
      </c>
      <c r="F1278" s="1">
        <v>126.995476</v>
      </c>
      <c r="G1278" s="11">
        <v>42913.644328703704</v>
      </c>
      <c r="H1278" s="1">
        <v>10</v>
      </c>
    </row>
    <row r="1279" spans="1:8" s="2" customFormat="1" x14ac:dyDescent="0.3">
      <c r="A1279" s="1" t="s">
        <v>2867</v>
      </c>
      <c r="B1279" s="1">
        <v>2217</v>
      </c>
      <c r="C1279" s="1" t="s">
        <v>3134</v>
      </c>
      <c r="D1279" s="1" t="s">
        <v>3135</v>
      </c>
      <c r="E1279" s="1">
        <v>37.513046000000003</v>
      </c>
      <c r="F1279" s="1">
        <v>127.005959</v>
      </c>
      <c r="G1279" s="11">
        <v>42887.431006944447</v>
      </c>
      <c r="H1279" s="1">
        <v>20</v>
      </c>
    </row>
    <row r="1280" spans="1:8" s="2" customFormat="1" x14ac:dyDescent="0.3">
      <c r="A1280" s="1" t="s">
        <v>303</v>
      </c>
      <c r="B1280" s="1">
        <v>2219</v>
      </c>
      <c r="C1280" s="1" t="s">
        <v>1964</v>
      </c>
      <c r="D1280" s="1" t="s">
        <v>1960</v>
      </c>
      <c r="E1280" s="1">
        <v>37.506199000000002</v>
      </c>
      <c r="F1280" s="1">
        <v>127.003944</v>
      </c>
      <c r="G1280" s="11">
        <v>42887.431006944447</v>
      </c>
      <c r="H1280" s="1">
        <v>20</v>
      </c>
    </row>
    <row r="1281" spans="1:8" s="2" customFormat="1" x14ac:dyDescent="0.3">
      <c r="A1281" s="1" t="s">
        <v>303</v>
      </c>
      <c r="B1281" s="1">
        <v>2220</v>
      </c>
      <c r="C1281" s="1" t="s">
        <v>1965</v>
      </c>
      <c r="D1281" s="1" t="s">
        <v>1966</v>
      </c>
      <c r="E1281" s="1">
        <v>37.500613999999999</v>
      </c>
      <c r="F1281" s="1">
        <v>126.98616</v>
      </c>
      <c r="G1281" s="11">
        <v>42887.431666666664</v>
      </c>
      <c r="H1281" s="1">
        <v>10</v>
      </c>
    </row>
    <row r="1282" spans="1:8" s="2" customFormat="1" x14ac:dyDescent="0.3">
      <c r="A1282" s="1" t="s">
        <v>303</v>
      </c>
      <c r="B1282" s="1">
        <v>2221</v>
      </c>
      <c r="C1282" s="1" t="s">
        <v>1967</v>
      </c>
      <c r="D1282" s="1" t="s">
        <v>1472</v>
      </c>
      <c r="E1282" s="1">
        <v>37.485610999999999</v>
      </c>
      <c r="F1282" s="1">
        <v>126.994682</v>
      </c>
      <c r="G1282" s="11">
        <v>42887.432222222225</v>
      </c>
      <c r="H1282" s="1">
        <v>15</v>
      </c>
    </row>
    <row r="1283" spans="1:8" s="2" customFormat="1" x14ac:dyDescent="0.3">
      <c r="A1283" s="1" t="s">
        <v>303</v>
      </c>
      <c r="B1283" s="1">
        <v>2222</v>
      </c>
      <c r="C1283" s="1" t="s">
        <v>1968</v>
      </c>
      <c r="D1283" s="1" t="s">
        <v>1926</v>
      </c>
      <c r="E1283" s="1">
        <v>37.478068999999998</v>
      </c>
      <c r="F1283" s="1">
        <v>126.982033</v>
      </c>
      <c r="G1283" s="11">
        <v>42887.432719907411</v>
      </c>
      <c r="H1283" s="1">
        <v>10</v>
      </c>
    </row>
    <row r="1284" spans="1:8" s="2" customFormat="1" x14ac:dyDescent="0.3">
      <c r="A1284" s="1" t="s">
        <v>303</v>
      </c>
      <c r="B1284" s="1">
        <v>2223</v>
      </c>
      <c r="C1284" s="1" t="s">
        <v>1969</v>
      </c>
      <c r="D1284" s="1" t="s">
        <v>1970</v>
      </c>
      <c r="E1284" s="1">
        <v>37.472610000000003</v>
      </c>
      <c r="F1284" s="1">
        <v>126.983009</v>
      </c>
      <c r="G1284" s="11">
        <v>42887.433217592596</v>
      </c>
      <c r="H1284" s="1">
        <v>20</v>
      </c>
    </row>
    <row r="1285" spans="1:8" s="2" customFormat="1" x14ac:dyDescent="0.3">
      <c r="A1285" s="1" t="s">
        <v>303</v>
      </c>
      <c r="B1285" s="1">
        <v>2225</v>
      </c>
      <c r="C1285" s="1" t="s">
        <v>1971</v>
      </c>
      <c r="D1285" s="1" t="s">
        <v>1972</v>
      </c>
      <c r="E1285" s="1">
        <v>37.473759000000001</v>
      </c>
      <c r="F1285" s="1">
        <v>126.99524700000001</v>
      </c>
      <c r="G1285" s="11">
        <v>42887.433877314812</v>
      </c>
      <c r="H1285" s="1">
        <v>15</v>
      </c>
    </row>
    <row r="1286" spans="1:8" s="2" customFormat="1" x14ac:dyDescent="0.3">
      <c r="A1286" s="1" t="s">
        <v>303</v>
      </c>
      <c r="B1286" s="1">
        <v>2226</v>
      </c>
      <c r="C1286" s="1" t="s">
        <v>1973</v>
      </c>
      <c r="D1286" s="1" t="s">
        <v>1974</v>
      </c>
      <c r="E1286" s="1">
        <v>37.475181999999997</v>
      </c>
      <c r="F1286" s="1">
        <v>127.001389</v>
      </c>
      <c r="G1286" s="11">
        <v>42887.434861111113</v>
      </c>
      <c r="H1286" s="1">
        <v>15</v>
      </c>
    </row>
    <row r="1287" spans="1:8" s="2" customFormat="1" x14ac:dyDescent="0.3">
      <c r="A1287" s="1" t="s">
        <v>303</v>
      </c>
      <c r="B1287" s="1">
        <v>2227</v>
      </c>
      <c r="C1287" s="1" t="s">
        <v>1975</v>
      </c>
      <c r="D1287" s="1" t="s">
        <v>1976</v>
      </c>
      <c r="E1287" s="1">
        <v>37.489052000000001</v>
      </c>
      <c r="F1287" s="1">
        <v>126.99252300000001</v>
      </c>
      <c r="G1287" s="11">
        <v>42887.435358796298</v>
      </c>
      <c r="H1287" s="1">
        <v>15</v>
      </c>
    </row>
    <row r="1288" spans="1:8" s="2" customFormat="1" x14ac:dyDescent="0.3">
      <c r="A1288" s="1" t="s">
        <v>303</v>
      </c>
      <c r="B1288" s="1">
        <v>2228</v>
      </c>
      <c r="C1288" s="1" t="s">
        <v>1977</v>
      </c>
      <c r="D1288" s="1" t="s">
        <v>1978</v>
      </c>
      <c r="E1288" s="1">
        <v>37.489586000000003</v>
      </c>
      <c r="F1288" s="1">
        <v>126.98672500000001</v>
      </c>
      <c r="G1288" s="11">
        <v>42887.436412037037</v>
      </c>
      <c r="H1288" s="1">
        <v>20</v>
      </c>
    </row>
    <row r="1289" spans="1:8" s="2" customFormat="1" x14ac:dyDescent="0.3">
      <c r="A1289" s="1" t="s">
        <v>303</v>
      </c>
      <c r="B1289" s="1">
        <v>2229</v>
      </c>
      <c r="C1289" s="1" t="s">
        <v>1979</v>
      </c>
      <c r="D1289" s="1" t="s">
        <v>3020</v>
      </c>
      <c r="E1289" s="1">
        <v>37.487011000000003</v>
      </c>
      <c r="F1289" s="1">
        <v>126.984962</v>
      </c>
      <c r="G1289" s="11">
        <v>42887.437106481484</v>
      </c>
      <c r="H1289" s="1">
        <v>10</v>
      </c>
    </row>
    <row r="1290" spans="1:8" s="2" customFormat="1" x14ac:dyDescent="0.3">
      <c r="A1290" s="1" t="s">
        <v>303</v>
      </c>
      <c r="B1290" s="1">
        <v>2230</v>
      </c>
      <c r="C1290" s="1" t="s">
        <v>1982</v>
      </c>
      <c r="D1290" s="1" t="s">
        <v>1983</v>
      </c>
      <c r="E1290" s="1">
        <v>37.485827999999998</v>
      </c>
      <c r="F1290" s="1">
        <v>126.98262800000001</v>
      </c>
      <c r="G1290" s="11">
        <v>42887.437719907408</v>
      </c>
      <c r="H1290" s="1">
        <v>20</v>
      </c>
    </row>
    <row r="1291" spans="1:8" s="2" customFormat="1" x14ac:dyDescent="0.3">
      <c r="A1291" s="1" t="s">
        <v>303</v>
      </c>
      <c r="B1291" s="1">
        <v>2231</v>
      </c>
      <c r="C1291" s="1" t="s">
        <v>1984</v>
      </c>
      <c r="D1291" s="1" t="s">
        <v>1985</v>
      </c>
      <c r="E1291" s="1">
        <v>37.496913999999997</v>
      </c>
      <c r="F1291" s="1">
        <v>127.024963</v>
      </c>
      <c r="G1291" s="11">
        <v>42887.439444444448</v>
      </c>
      <c r="H1291" s="1">
        <v>15</v>
      </c>
    </row>
    <row r="1292" spans="1:8" s="2" customFormat="1" x14ac:dyDescent="0.3">
      <c r="A1292" s="1" t="s">
        <v>303</v>
      </c>
      <c r="B1292" s="1">
        <v>2233</v>
      </c>
      <c r="C1292" s="1" t="s">
        <v>1986</v>
      </c>
      <c r="D1292" s="1" t="s">
        <v>1987</v>
      </c>
      <c r="E1292" s="1">
        <v>37.491112000000001</v>
      </c>
      <c r="F1292" s="1">
        <v>127.02295700000001</v>
      </c>
      <c r="G1292" s="11">
        <v>42887.440520833334</v>
      </c>
      <c r="H1292" s="1">
        <v>20</v>
      </c>
    </row>
    <row r="1293" spans="1:8" s="2" customFormat="1" x14ac:dyDescent="0.3">
      <c r="A1293" s="1" t="s">
        <v>303</v>
      </c>
      <c r="B1293" s="1">
        <v>2235</v>
      </c>
      <c r="C1293" s="1" t="s">
        <v>1988</v>
      </c>
      <c r="D1293" s="1" t="s">
        <v>1989</v>
      </c>
      <c r="E1293" s="1">
        <v>37.482159000000003</v>
      </c>
      <c r="F1293" s="1">
        <v>127.002701</v>
      </c>
      <c r="G1293" s="11">
        <v>42887.44121527778</v>
      </c>
      <c r="H1293" s="1">
        <v>15</v>
      </c>
    </row>
    <row r="1294" spans="1:8" s="2" customFormat="1" x14ac:dyDescent="0.3">
      <c r="A1294" s="1" t="s">
        <v>303</v>
      </c>
      <c r="B1294" s="1">
        <v>2237</v>
      </c>
      <c r="C1294" s="1" t="s">
        <v>1990</v>
      </c>
      <c r="D1294" s="1" t="s">
        <v>1991</v>
      </c>
      <c r="E1294" s="1">
        <v>37.484558</v>
      </c>
      <c r="F1294" s="1">
        <v>127.01487</v>
      </c>
      <c r="G1294" s="11">
        <v>42887.441759259258</v>
      </c>
      <c r="H1294" s="1">
        <v>20</v>
      </c>
    </row>
    <row r="1295" spans="1:8" s="2" customFormat="1" x14ac:dyDescent="0.3">
      <c r="A1295" s="1" t="s">
        <v>303</v>
      </c>
      <c r="B1295" s="1">
        <v>2239</v>
      </c>
      <c r="C1295" s="1" t="s">
        <v>1992</v>
      </c>
      <c r="D1295" s="1" t="s">
        <v>1993</v>
      </c>
      <c r="E1295" s="1">
        <v>37.494216999999999</v>
      </c>
      <c r="F1295" s="1">
        <v>127.013786</v>
      </c>
      <c r="G1295" s="11">
        <v>42887.444201388891</v>
      </c>
      <c r="H1295" s="1">
        <v>10</v>
      </c>
    </row>
    <row r="1296" spans="1:8" s="2" customFormat="1" x14ac:dyDescent="0.3">
      <c r="A1296" s="1" t="s">
        <v>303</v>
      </c>
      <c r="B1296" s="1">
        <v>2241</v>
      </c>
      <c r="C1296" s="1" t="s">
        <v>1994</v>
      </c>
      <c r="D1296" s="1" t="s">
        <v>1995</v>
      </c>
      <c r="E1296" s="1">
        <v>37.485377999999997</v>
      </c>
      <c r="F1296" s="1">
        <v>127.041702</v>
      </c>
      <c r="G1296" s="11">
        <v>42887.445057870369</v>
      </c>
      <c r="H1296" s="1">
        <v>10</v>
      </c>
    </row>
    <row r="1297" spans="1:8" s="2" customFormat="1" x14ac:dyDescent="0.3">
      <c r="A1297" s="1" t="s">
        <v>303</v>
      </c>
      <c r="B1297" s="1">
        <v>2242</v>
      </c>
      <c r="C1297" s="1" t="s">
        <v>1996</v>
      </c>
      <c r="D1297" s="1" t="s">
        <v>1997</v>
      </c>
      <c r="E1297" s="1">
        <v>37.483989999999999</v>
      </c>
      <c r="F1297" s="1">
        <v>127.03418000000001</v>
      </c>
      <c r="G1297" s="11">
        <v>42887.445717592593</v>
      </c>
      <c r="H1297" s="1">
        <v>20</v>
      </c>
    </row>
    <row r="1298" spans="1:8" s="2" customFormat="1" x14ac:dyDescent="0.3">
      <c r="A1298" s="1" t="s">
        <v>303</v>
      </c>
      <c r="B1298" s="1">
        <v>2243</v>
      </c>
      <c r="C1298" s="1" t="s">
        <v>1998</v>
      </c>
      <c r="D1298" s="1" t="s">
        <v>1999</v>
      </c>
      <c r="E1298" s="1">
        <v>37.481490999999998</v>
      </c>
      <c r="F1298" s="1">
        <v>127.036728</v>
      </c>
      <c r="G1298" s="11">
        <v>42887.446203703701</v>
      </c>
      <c r="H1298" s="1">
        <v>15</v>
      </c>
    </row>
    <row r="1299" spans="1:8" s="2" customFormat="1" x14ac:dyDescent="0.3">
      <c r="A1299" s="1" t="s">
        <v>303</v>
      </c>
      <c r="B1299" s="1">
        <v>2244</v>
      </c>
      <c r="C1299" s="1" t="s">
        <v>2000</v>
      </c>
      <c r="D1299" s="1" t="s">
        <v>2001</v>
      </c>
      <c r="E1299" s="1">
        <v>37.477851999999999</v>
      </c>
      <c r="F1299" s="1">
        <v>127.03891</v>
      </c>
      <c r="G1299" s="11">
        <v>42887.446759259263</v>
      </c>
      <c r="H1299" s="1">
        <v>20</v>
      </c>
    </row>
    <row r="1300" spans="1:8" s="2" customFormat="1" x14ac:dyDescent="0.3">
      <c r="A1300" s="1" t="s">
        <v>303</v>
      </c>
      <c r="B1300" s="1">
        <v>2245</v>
      </c>
      <c r="C1300" s="1" t="s">
        <v>2004</v>
      </c>
      <c r="D1300" s="1" t="s">
        <v>2005</v>
      </c>
      <c r="E1300" s="1">
        <v>37.473613999999998</v>
      </c>
      <c r="F1300" s="1">
        <v>127.03051000000001</v>
      </c>
      <c r="G1300" s="11">
        <v>42887.447245370371</v>
      </c>
      <c r="H1300" s="1">
        <v>20</v>
      </c>
    </row>
    <row r="1301" spans="1:8" s="2" customFormat="1" x14ac:dyDescent="0.3">
      <c r="A1301" s="1" t="s">
        <v>303</v>
      </c>
      <c r="B1301" s="1">
        <v>2246</v>
      </c>
      <c r="C1301" s="1" t="s">
        <v>2220</v>
      </c>
      <c r="D1301" s="1" t="s">
        <v>2221</v>
      </c>
      <c r="E1301" s="1">
        <v>37.469200000000001</v>
      </c>
      <c r="F1301" s="1">
        <v>127.02900700000001</v>
      </c>
      <c r="G1301" s="11">
        <v>42910.409270833334</v>
      </c>
      <c r="H1301" s="1">
        <v>15</v>
      </c>
    </row>
    <row r="1302" spans="1:8" s="2" customFormat="1" x14ac:dyDescent="0.3">
      <c r="A1302" s="1" t="s">
        <v>303</v>
      </c>
      <c r="B1302" s="1">
        <v>2247</v>
      </c>
      <c r="C1302" s="1" t="s">
        <v>2006</v>
      </c>
      <c r="D1302" s="1" t="s">
        <v>2007</v>
      </c>
      <c r="E1302" s="1">
        <v>37.462639000000003</v>
      </c>
      <c r="F1302" s="1">
        <v>127.026619</v>
      </c>
      <c r="G1302" s="11">
        <v>42887.448541666665</v>
      </c>
      <c r="H1302" s="1">
        <v>25</v>
      </c>
    </row>
    <row r="1303" spans="1:8" s="2" customFormat="1" x14ac:dyDescent="0.3">
      <c r="A1303" s="1" t="s">
        <v>303</v>
      </c>
      <c r="B1303" s="1">
        <v>2248</v>
      </c>
      <c r="C1303" s="1" t="s">
        <v>2286</v>
      </c>
      <c r="D1303" s="1" t="s">
        <v>2287</v>
      </c>
      <c r="E1303" s="1">
        <v>37.459952999999999</v>
      </c>
      <c r="F1303" s="1">
        <v>127.024742</v>
      </c>
      <c r="G1303" s="11">
        <v>42913.64707175926</v>
      </c>
      <c r="H1303" s="1">
        <v>10</v>
      </c>
    </row>
    <row r="1304" spans="1:8" s="2" customFormat="1" x14ac:dyDescent="0.3">
      <c r="A1304" s="1" t="s">
        <v>303</v>
      </c>
      <c r="B1304" s="1">
        <v>2249</v>
      </c>
      <c r="C1304" s="1" t="s">
        <v>2206</v>
      </c>
      <c r="D1304" s="1" t="s">
        <v>2207</v>
      </c>
      <c r="E1304" s="1">
        <v>37.456234000000002</v>
      </c>
      <c r="F1304" s="1">
        <v>127.01934799999999</v>
      </c>
      <c r="G1304" s="11">
        <v>42908.580763888887</v>
      </c>
      <c r="H1304" s="1">
        <v>10</v>
      </c>
    </row>
    <row r="1305" spans="1:8" s="2" customFormat="1" x14ac:dyDescent="0.3">
      <c r="A1305" s="1" t="s">
        <v>303</v>
      </c>
      <c r="B1305" s="1">
        <v>2250</v>
      </c>
      <c r="C1305" s="1" t="s">
        <v>2208</v>
      </c>
      <c r="D1305" s="1" t="s">
        <v>2207</v>
      </c>
      <c r="E1305" s="1">
        <v>37.455798999999999</v>
      </c>
      <c r="F1305" s="1">
        <v>127.016289</v>
      </c>
      <c r="G1305" s="11">
        <v>42908.581574074073</v>
      </c>
      <c r="H1305" s="1">
        <v>10</v>
      </c>
    </row>
    <row r="1306" spans="1:8" s="2" customFormat="1" x14ac:dyDescent="0.3">
      <c r="A1306" s="1" t="s">
        <v>303</v>
      </c>
      <c r="B1306" s="1">
        <v>2251</v>
      </c>
      <c r="C1306" s="1" t="s">
        <v>2026</v>
      </c>
      <c r="D1306" s="1" t="s">
        <v>2027</v>
      </c>
      <c r="E1306" s="1">
        <v>37.467506</v>
      </c>
      <c r="F1306" s="1">
        <v>127.034477</v>
      </c>
      <c r="G1306" s="11">
        <v>42899.399837962963</v>
      </c>
      <c r="H1306" s="1">
        <v>10</v>
      </c>
    </row>
    <row r="1307" spans="1:8" s="2" customFormat="1" x14ac:dyDescent="0.3">
      <c r="A1307" s="1" t="s">
        <v>303</v>
      </c>
      <c r="B1307" s="1">
        <v>2252</v>
      </c>
      <c r="C1307" s="1" t="s">
        <v>2224</v>
      </c>
      <c r="D1307" s="1" t="s">
        <v>2225</v>
      </c>
      <c r="E1307" s="1">
        <v>37.463321999999998</v>
      </c>
      <c r="F1307" s="1">
        <v>127.036041</v>
      </c>
      <c r="G1307" s="11">
        <v>42910.415891203702</v>
      </c>
      <c r="H1307" s="1">
        <v>25</v>
      </c>
    </row>
    <row r="1308" spans="1:8" s="2" customFormat="1" x14ac:dyDescent="0.3">
      <c r="A1308" s="1" t="s">
        <v>303</v>
      </c>
      <c r="B1308" s="1">
        <v>2255</v>
      </c>
      <c r="C1308" s="1" t="s">
        <v>2008</v>
      </c>
      <c r="D1308" s="1" t="s">
        <v>2009</v>
      </c>
      <c r="E1308" s="1">
        <v>37.470440000000004</v>
      </c>
      <c r="F1308" s="1">
        <v>127.03885699999999</v>
      </c>
      <c r="G1308" s="11">
        <v>42887.449247685188</v>
      </c>
      <c r="H1308" s="1">
        <v>25</v>
      </c>
    </row>
    <row r="1309" spans="1:8" s="2" customFormat="1" x14ac:dyDescent="0.3">
      <c r="A1309" s="1" t="s">
        <v>303</v>
      </c>
      <c r="B1309" s="1">
        <v>2256</v>
      </c>
      <c r="C1309" s="1" t="s">
        <v>2010</v>
      </c>
      <c r="D1309" s="1" t="s">
        <v>2011</v>
      </c>
      <c r="E1309" s="1">
        <v>37.467689999999997</v>
      </c>
      <c r="F1309" s="1">
        <v>127.040359</v>
      </c>
      <c r="G1309" s="11">
        <v>42887.45</v>
      </c>
      <c r="H1309" s="1">
        <v>10</v>
      </c>
    </row>
    <row r="1310" spans="1:8" s="2" customFormat="1" x14ac:dyDescent="0.3">
      <c r="A1310" s="1" t="s">
        <v>303</v>
      </c>
      <c r="B1310" s="1">
        <v>2257</v>
      </c>
      <c r="C1310" s="1" t="s">
        <v>2012</v>
      </c>
      <c r="D1310" s="1" t="s">
        <v>2013</v>
      </c>
      <c r="E1310" s="1">
        <v>37.462688</v>
      </c>
      <c r="F1310" s="1">
        <v>127.04611199999999</v>
      </c>
      <c r="G1310" s="11">
        <v>42887.450601851851</v>
      </c>
      <c r="H1310" s="1">
        <v>10</v>
      </c>
    </row>
    <row r="1311" spans="1:8" s="2" customFormat="1" x14ac:dyDescent="0.3">
      <c r="A1311" s="1" t="s">
        <v>303</v>
      </c>
      <c r="B1311" s="1">
        <v>2258</v>
      </c>
      <c r="C1311" s="1" t="s">
        <v>2014</v>
      </c>
      <c r="D1311" s="1" t="s">
        <v>2015</v>
      </c>
      <c r="E1311" s="1">
        <v>37.471539</v>
      </c>
      <c r="F1311" s="1">
        <v>127.050591</v>
      </c>
      <c r="G1311" s="11">
        <v>42887.451527777775</v>
      </c>
      <c r="H1311" s="1">
        <v>20</v>
      </c>
    </row>
    <row r="1312" spans="1:8" s="2" customFormat="1" x14ac:dyDescent="0.3">
      <c r="A1312" s="1" t="s">
        <v>303</v>
      </c>
      <c r="B1312" s="1">
        <v>2259</v>
      </c>
      <c r="C1312" s="1" t="s">
        <v>2024</v>
      </c>
      <c r="D1312" s="1" t="s">
        <v>2025</v>
      </c>
      <c r="E1312" s="1">
        <v>37.512988999999997</v>
      </c>
      <c r="F1312" s="1">
        <v>127.011177</v>
      </c>
      <c r="G1312" s="11">
        <v>42899.393865740742</v>
      </c>
      <c r="H1312" s="1">
        <v>15</v>
      </c>
    </row>
    <row r="1313" spans="1:8" s="2" customFormat="1" x14ac:dyDescent="0.3">
      <c r="A1313" s="1" t="s">
        <v>303</v>
      </c>
      <c r="B1313" s="1">
        <v>2262</v>
      </c>
      <c r="C1313" s="1" t="s">
        <v>2016</v>
      </c>
      <c r="D1313" s="1" t="s">
        <v>1963</v>
      </c>
      <c r="E1313" s="1">
        <v>37.516598000000002</v>
      </c>
      <c r="F1313" s="1">
        <v>127.00959</v>
      </c>
      <c r="G1313" s="11">
        <v>42887.45207175926</v>
      </c>
      <c r="H1313" s="1">
        <v>20</v>
      </c>
    </row>
    <row r="1314" spans="1:8" s="2" customFormat="1" x14ac:dyDescent="0.3">
      <c r="A1314" s="1" t="s">
        <v>303</v>
      </c>
      <c r="B1314" s="1">
        <v>2263</v>
      </c>
      <c r="C1314" s="1" t="s">
        <v>2202</v>
      </c>
      <c r="D1314" s="1" t="s">
        <v>2203</v>
      </c>
      <c r="E1314" s="1">
        <v>37.471927999999998</v>
      </c>
      <c r="F1314" s="1">
        <v>127.02684000000001</v>
      </c>
      <c r="G1314" s="11">
        <v>42908.578240740739</v>
      </c>
      <c r="H1314" s="1">
        <v>20</v>
      </c>
    </row>
    <row r="1315" spans="1:8" s="2" customFormat="1" x14ac:dyDescent="0.3">
      <c r="A1315" s="1" t="s">
        <v>2867</v>
      </c>
      <c r="B1315" s="1">
        <v>2264</v>
      </c>
      <c r="C1315" s="7" t="s">
        <v>2423</v>
      </c>
      <c r="D1315" s="1" t="s">
        <v>3021</v>
      </c>
      <c r="E1315" s="1">
        <v>37.488556000000003</v>
      </c>
      <c r="F1315" s="1">
        <v>126.982574</v>
      </c>
      <c r="G1315" s="11">
        <v>42908.578240740739</v>
      </c>
      <c r="H1315" s="1">
        <v>9</v>
      </c>
    </row>
    <row r="1316" spans="1:8" s="2" customFormat="1" x14ac:dyDescent="0.3">
      <c r="A1316" s="1" t="s">
        <v>303</v>
      </c>
      <c r="B1316" s="1">
        <v>2266</v>
      </c>
      <c r="C1316" s="1" t="s">
        <v>304</v>
      </c>
      <c r="D1316" s="1" t="s">
        <v>305</v>
      </c>
      <c r="E1316" s="1">
        <v>37.490540000000003</v>
      </c>
      <c r="F1316" s="1">
        <v>127.008163</v>
      </c>
      <c r="G1316" s="11">
        <v>43040.666666666664</v>
      </c>
      <c r="H1316" s="1">
        <v>15</v>
      </c>
    </row>
    <row r="1317" spans="1:8" s="2" customFormat="1" x14ac:dyDescent="0.3">
      <c r="A1317" s="1" t="s">
        <v>303</v>
      </c>
      <c r="B1317" s="1">
        <v>2268</v>
      </c>
      <c r="C1317" s="1" t="s">
        <v>309</v>
      </c>
      <c r="D1317" s="1" t="s">
        <v>310</v>
      </c>
      <c r="E1317" s="1">
        <v>37.502319</v>
      </c>
      <c r="F1317" s="1">
        <v>127.02227000000001</v>
      </c>
      <c r="G1317" s="11">
        <v>43040.666666666664</v>
      </c>
      <c r="H1317" s="1">
        <v>10</v>
      </c>
    </row>
    <row r="1318" spans="1:8" s="2" customFormat="1" x14ac:dyDescent="0.3">
      <c r="A1318" s="1" t="s">
        <v>303</v>
      </c>
      <c r="B1318" s="1">
        <v>2269</v>
      </c>
      <c r="C1318" s="1" t="s">
        <v>311</v>
      </c>
      <c r="D1318" s="1" t="s">
        <v>312</v>
      </c>
      <c r="E1318" s="1">
        <v>37.510348999999998</v>
      </c>
      <c r="F1318" s="1">
        <v>127.016052</v>
      </c>
      <c r="G1318" s="11">
        <v>43040.666666666664</v>
      </c>
      <c r="H1318" s="1">
        <v>10</v>
      </c>
    </row>
    <row r="1319" spans="1:8" s="2" customFormat="1" x14ac:dyDescent="0.3">
      <c r="A1319" s="1" t="s">
        <v>2867</v>
      </c>
      <c r="B1319" s="1">
        <v>2270</v>
      </c>
      <c r="C1319" s="7" t="s">
        <v>3022</v>
      </c>
      <c r="D1319" s="1" t="s">
        <v>3023</v>
      </c>
      <c r="E1319" s="1">
        <v>37.448967000000003</v>
      </c>
      <c r="F1319" s="1">
        <v>127.057739</v>
      </c>
      <c r="G1319" s="11">
        <v>43040.666666666664</v>
      </c>
      <c r="H1319" s="1">
        <v>10</v>
      </c>
    </row>
    <row r="1320" spans="1:8" s="2" customFormat="1" x14ac:dyDescent="0.3">
      <c r="A1320" s="1" t="s">
        <v>303</v>
      </c>
      <c r="B1320" s="1">
        <v>2271</v>
      </c>
      <c r="C1320" s="1" t="s">
        <v>313</v>
      </c>
      <c r="D1320" s="1" t="s">
        <v>314</v>
      </c>
      <c r="E1320" s="1">
        <v>37.487864999999999</v>
      </c>
      <c r="F1320" s="1">
        <v>126.994293</v>
      </c>
      <c r="G1320" s="11">
        <v>43040.666666666664</v>
      </c>
      <c r="H1320" s="1">
        <v>8</v>
      </c>
    </row>
    <row r="1321" spans="1:8" s="2" customFormat="1" x14ac:dyDescent="0.3">
      <c r="A1321" s="1" t="s">
        <v>303</v>
      </c>
      <c r="B1321" s="1">
        <v>2272</v>
      </c>
      <c r="C1321" s="1" t="s">
        <v>315</v>
      </c>
      <c r="D1321" s="1" t="s">
        <v>316</v>
      </c>
      <c r="E1321" s="1">
        <v>37.487309000000003</v>
      </c>
      <c r="F1321" s="1">
        <v>127.010582</v>
      </c>
      <c r="G1321" s="11">
        <v>43040.666666666664</v>
      </c>
      <c r="H1321" s="1">
        <v>10</v>
      </c>
    </row>
    <row r="1322" spans="1:8" s="2" customFormat="1" x14ac:dyDescent="0.3">
      <c r="A1322" s="1" t="s">
        <v>303</v>
      </c>
      <c r="B1322" s="1">
        <v>2273</v>
      </c>
      <c r="C1322" s="1" t="s">
        <v>317</v>
      </c>
      <c r="D1322" s="1" t="s">
        <v>318</v>
      </c>
      <c r="E1322" s="1">
        <v>37.477829</v>
      </c>
      <c r="F1322" s="1">
        <v>127.038269</v>
      </c>
      <c r="G1322" s="11">
        <v>43040.666666666664</v>
      </c>
      <c r="H1322" s="1">
        <v>10</v>
      </c>
    </row>
    <row r="1323" spans="1:8" s="2" customFormat="1" x14ac:dyDescent="0.3">
      <c r="A1323" s="1" t="s">
        <v>303</v>
      </c>
      <c r="B1323" s="1">
        <v>2274</v>
      </c>
      <c r="C1323" s="1" t="s">
        <v>319</v>
      </c>
      <c r="D1323" s="1" t="s">
        <v>320</v>
      </c>
      <c r="E1323" s="1">
        <v>37.469650000000001</v>
      </c>
      <c r="F1323" s="1">
        <v>127.03961200000001</v>
      </c>
      <c r="G1323" s="11">
        <v>43040.666666666664</v>
      </c>
      <c r="H1323" s="1">
        <v>10</v>
      </c>
    </row>
    <row r="1324" spans="1:8" s="2" customFormat="1" x14ac:dyDescent="0.3">
      <c r="A1324" s="1" t="s">
        <v>303</v>
      </c>
      <c r="B1324" s="1">
        <v>2275</v>
      </c>
      <c r="C1324" s="1" t="s">
        <v>321</v>
      </c>
      <c r="D1324" s="1" t="s">
        <v>322</v>
      </c>
      <c r="E1324" s="1">
        <v>37.461578000000003</v>
      </c>
      <c r="F1324" s="1">
        <v>127.04879800000001</v>
      </c>
      <c r="G1324" s="11">
        <v>43040.666666666664</v>
      </c>
      <c r="H1324" s="1">
        <v>10</v>
      </c>
    </row>
    <row r="1325" spans="1:8" s="2" customFormat="1" x14ac:dyDescent="0.3">
      <c r="A1325" s="1" t="s">
        <v>303</v>
      </c>
      <c r="B1325" s="1">
        <v>2276</v>
      </c>
      <c r="C1325" s="1" t="s">
        <v>323</v>
      </c>
      <c r="D1325" s="1" t="s">
        <v>324</v>
      </c>
      <c r="E1325" s="1">
        <v>37.474387999999998</v>
      </c>
      <c r="F1325" s="1">
        <v>127.03890199999999</v>
      </c>
      <c r="G1325" s="11">
        <v>43040.666666666664</v>
      </c>
      <c r="H1325" s="1">
        <v>15</v>
      </c>
    </row>
    <row r="1326" spans="1:8" s="2" customFormat="1" x14ac:dyDescent="0.3">
      <c r="A1326" s="1" t="s">
        <v>303</v>
      </c>
      <c r="B1326" s="1">
        <v>2277</v>
      </c>
      <c r="C1326" s="1" t="s">
        <v>325</v>
      </c>
      <c r="D1326" s="1" t="s">
        <v>326</v>
      </c>
      <c r="E1326" s="1">
        <v>37.514870000000002</v>
      </c>
      <c r="F1326" s="1">
        <v>127.015282</v>
      </c>
      <c r="G1326" s="11">
        <v>43040.666666666664</v>
      </c>
      <c r="H1326" s="1">
        <v>10</v>
      </c>
    </row>
    <row r="1327" spans="1:8" s="2" customFormat="1" x14ac:dyDescent="0.3">
      <c r="A1327" s="1" t="s">
        <v>303</v>
      </c>
      <c r="B1327" s="1">
        <v>2279</v>
      </c>
      <c r="C1327" s="1" t="s">
        <v>577</v>
      </c>
      <c r="D1327" s="1" t="s">
        <v>578</v>
      </c>
      <c r="E1327" s="1">
        <v>37.493617999999998</v>
      </c>
      <c r="F1327" s="1">
        <v>127.014183</v>
      </c>
      <c r="G1327" s="11">
        <v>43067.486712962964</v>
      </c>
      <c r="H1327" s="1">
        <v>10</v>
      </c>
    </row>
    <row r="1328" spans="1:8" s="2" customFormat="1" x14ac:dyDescent="0.3">
      <c r="A1328" s="1" t="s">
        <v>2867</v>
      </c>
      <c r="B1328" s="1">
        <v>2280</v>
      </c>
      <c r="C1328" s="7" t="s">
        <v>3024</v>
      </c>
      <c r="D1328" s="1" t="s">
        <v>3025</v>
      </c>
      <c r="E1328" s="1">
        <v>37.484161</v>
      </c>
      <c r="F1328" s="1">
        <v>127.010971</v>
      </c>
      <c r="G1328" s="1" t="s">
        <v>3026</v>
      </c>
      <c r="H1328" s="1">
        <v>10</v>
      </c>
    </row>
    <row r="1329" spans="1:8" s="2" customFormat="1" x14ac:dyDescent="0.3">
      <c r="A1329" s="1" t="s">
        <v>303</v>
      </c>
      <c r="B1329" s="1">
        <v>2281</v>
      </c>
      <c r="C1329" s="1" t="s">
        <v>579</v>
      </c>
      <c r="D1329" s="1" t="s">
        <v>580</v>
      </c>
      <c r="E1329" s="1">
        <v>37.475979000000002</v>
      </c>
      <c r="F1329" s="1">
        <v>126.986282</v>
      </c>
      <c r="G1329" s="11">
        <v>43067.488391203704</v>
      </c>
      <c r="H1329" s="1">
        <v>7</v>
      </c>
    </row>
    <row r="1330" spans="1:8" s="2" customFormat="1" x14ac:dyDescent="0.3">
      <c r="A1330" s="1" t="s">
        <v>303</v>
      </c>
      <c r="B1330" s="1">
        <v>2282</v>
      </c>
      <c r="C1330" s="1" t="s">
        <v>581</v>
      </c>
      <c r="D1330" s="1" t="s">
        <v>582</v>
      </c>
      <c r="E1330" s="1">
        <v>37.477203000000003</v>
      </c>
      <c r="F1330" s="1">
        <v>127.005836</v>
      </c>
      <c r="G1330" s="11">
        <v>43067.489016203705</v>
      </c>
      <c r="H1330" s="1">
        <v>15</v>
      </c>
    </row>
    <row r="1331" spans="1:8" s="2" customFormat="1" x14ac:dyDescent="0.3">
      <c r="A1331" s="1" t="s">
        <v>303</v>
      </c>
      <c r="B1331" s="1">
        <v>2283</v>
      </c>
      <c r="C1331" s="1" t="s">
        <v>583</v>
      </c>
      <c r="D1331" s="1" t="s">
        <v>584</v>
      </c>
      <c r="E1331" s="1">
        <v>37.486525999999998</v>
      </c>
      <c r="F1331" s="1">
        <v>126.989166</v>
      </c>
      <c r="G1331" s="11">
        <v>43067.489583333336</v>
      </c>
      <c r="H1331" s="1">
        <v>10</v>
      </c>
    </row>
    <row r="1332" spans="1:8" s="2" customFormat="1" x14ac:dyDescent="0.3">
      <c r="A1332" s="1" t="s">
        <v>303</v>
      </c>
      <c r="B1332" s="1">
        <v>2284</v>
      </c>
      <c r="C1332" s="1" t="s">
        <v>587</v>
      </c>
      <c r="D1332" s="1" t="s">
        <v>588</v>
      </c>
      <c r="E1332" s="1">
        <v>37.468102000000002</v>
      </c>
      <c r="F1332" s="1">
        <v>126.986801</v>
      </c>
      <c r="G1332" s="11">
        <v>43067.49019675926</v>
      </c>
      <c r="H1332" s="1">
        <v>10</v>
      </c>
    </row>
    <row r="1333" spans="1:8" s="2" customFormat="1" x14ac:dyDescent="0.3">
      <c r="A1333" s="1" t="s">
        <v>303</v>
      </c>
      <c r="B1333" s="1">
        <v>2285</v>
      </c>
      <c r="C1333" s="1" t="s">
        <v>589</v>
      </c>
      <c r="D1333" s="1" t="s">
        <v>590</v>
      </c>
      <c r="E1333" s="1">
        <v>37.457424000000003</v>
      </c>
      <c r="F1333" s="1">
        <v>127.02265199999999</v>
      </c>
      <c r="G1333" s="11">
        <v>43067.490601851852</v>
      </c>
      <c r="H1333" s="1">
        <v>15</v>
      </c>
    </row>
    <row r="1334" spans="1:8" s="2" customFormat="1" x14ac:dyDescent="0.3">
      <c r="A1334" s="1" t="s">
        <v>303</v>
      </c>
      <c r="B1334" s="1">
        <v>2286</v>
      </c>
      <c r="C1334" s="1" t="s">
        <v>591</v>
      </c>
      <c r="D1334" s="1" t="s">
        <v>592</v>
      </c>
      <c r="E1334" s="1">
        <v>37.458548999999998</v>
      </c>
      <c r="F1334" s="1">
        <v>127.055885</v>
      </c>
      <c r="G1334" s="11">
        <v>43067.491273148145</v>
      </c>
      <c r="H1334" s="1">
        <v>10</v>
      </c>
    </row>
    <row r="1335" spans="1:8" s="2" customFormat="1" x14ac:dyDescent="0.3">
      <c r="A1335" s="1" t="s">
        <v>303</v>
      </c>
      <c r="B1335" s="1">
        <v>2287</v>
      </c>
      <c r="C1335" s="1" t="s">
        <v>593</v>
      </c>
      <c r="D1335" s="1" t="s">
        <v>594</v>
      </c>
      <c r="E1335" s="1">
        <v>37.455620000000003</v>
      </c>
      <c r="F1335" s="1">
        <v>127.06710099999999</v>
      </c>
      <c r="G1335" s="11">
        <v>43067.491759259261</v>
      </c>
      <c r="H1335" s="1">
        <v>10</v>
      </c>
    </row>
    <row r="1336" spans="1:8" s="2" customFormat="1" x14ac:dyDescent="0.3">
      <c r="A1336" s="1" t="s">
        <v>303</v>
      </c>
      <c r="B1336" s="1">
        <v>2288</v>
      </c>
      <c r="C1336" s="1" t="s">
        <v>595</v>
      </c>
      <c r="D1336" s="1" t="s">
        <v>596</v>
      </c>
      <c r="E1336" s="1">
        <v>37.455607999999998</v>
      </c>
      <c r="F1336" s="1">
        <v>127.064453</v>
      </c>
      <c r="G1336" s="11">
        <v>43067.492303240739</v>
      </c>
      <c r="H1336" s="1">
        <v>10</v>
      </c>
    </row>
    <row r="1337" spans="1:8" s="2" customFormat="1" x14ac:dyDescent="0.3">
      <c r="A1337" s="1" t="s">
        <v>303</v>
      </c>
      <c r="B1337" s="1">
        <v>2289</v>
      </c>
      <c r="C1337" s="1" t="s">
        <v>597</v>
      </c>
      <c r="D1337" s="1" t="s">
        <v>598</v>
      </c>
      <c r="E1337" s="1">
        <v>37.464297999999999</v>
      </c>
      <c r="F1337" s="1">
        <v>126.988525</v>
      </c>
      <c r="G1337" s="11">
        <v>43067.492777777778</v>
      </c>
      <c r="H1337" s="1">
        <v>10</v>
      </c>
    </row>
    <row r="1338" spans="1:8" s="2" customFormat="1" x14ac:dyDescent="0.3">
      <c r="A1338" s="1" t="s">
        <v>303</v>
      </c>
      <c r="B1338" s="1">
        <v>2290</v>
      </c>
      <c r="C1338" s="1" t="s">
        <v>599</v>
      </c>
      <c r="D1338" s="1" t="s">
        <v>600</v>
      </c>
      <c r="E1338" s="1">
        <v>37.499412999999997</v>
      </c>
      <c r="F1338" s="1">
        <v>126.999413</v>
      </c>
      <c r="G1338" s="11">
        <v>43067.493506944447</v>
      </c>
      <c r="H1338" s="1">
        <v>10</v>
      </c>
    </row>
    <row r="1339" spans="1:8" s="2" customFormat="1" x14ac:dyDescent="0.3">
      <c r="A1339" s="1" t="s">
        <v>303</v>
      </c>
      <c r="B1339" s="1">
        <v>2292</v>
      </c>
      <c r="C1339" s="1" t="s">
        <v>679</v>
      </c>
      <c r="D1339" s="1" t="s">
        <v>680</v>
      </c>
      <c r="E1339" s="1">
        <v>37.488242999999997</v>
      </c>
      <c r="F1339" s="1">
        <v>127.027016</v>
      </c>
      <c r="G1339" s="11">
        <v>43091.612372685187</v>
      </c>
      <c r="H1339" s="1">
        <v>15</v>
      </c>
    </row>
    <row r="1340" spans="1:8" s="2" customFormat="1" x14ac:dyDescent="0.3">
      <c r="A1340" s="1" t="s">
        <v>303</v>
      </c>
      <c r="B1340" s="1">
        <v>2293</v>
      </c>
      <c r="C1340" s="1" t="s">
        <v>683</v>
      </c>
      <c r="D1340" s="1" t="s">
        <v>684</v>
      </c>
      <c r="E1340" s="1">
        <v>37.484797999999998</v>
      </c>
      <c r="F1340" s="1">
        <v>127.036995</v>
      </c>
      <c r="G1340" s="11">
        <v>43091.612870370373</v>
      </c>
      <c r="H1340" s="1">
        <v>10</v>
      </c>
    </row>
    <row r="1341" spans="1:8" s="2" customFormat="1" x14ac:dyDescent="0.3">
      <c r="A1341" s="1" t="s">
        <v>303</v>
      </c>
      <c r="B1341" s="1">
        <v>2294</v>
      </c>
      <c r="C1341" s="1" t="s">
        <v>685</v>
      </c>
      <c r="D1341" s="1" t="s">
        <v>686</v>
      </c>
      <c r="E1341" s="1">
        <v>37.475906000000002</v>
      </c>
      <c r="F1341" s="1">
        <v>127.04624200000001</v>
      </c>
      <c r="G1341" s="11">
        <v>43091.613483796296</v>
      </c>
      <c r="H1341" s="1">
        <v>15</v>
      </c>
    </row>
    <row r="1342" spans="1:8" s="2" customFormat="1" x14ac:dyDescent="0.3">
      <c r="A1342" s="1" t="s">
        <v>303</v>
      </c>
      <c r="B1342" s="1">
        <v>2297</v>
      </c>
      <c r="C1342" s="1" t="s">
        <v>759</v>
      </c>
      <c r="D1342" s="1" t="s">
        <v>760</v>
      </c>
      <c r="E1342" s="1">
        <v>37.485672000000001</v>
      </c>
      <c r="F1342" s="1">
        <v>127.015923</v>
      </c>
      <c r="G1342" s="11">
        <v>43157.488321759258</v>
      </c>
      <c r="H1342" s="1">
        <v>10</v>
      </c>
    </row>
    <row r="1343" spans="1:8" s="2" customFormat="1" x14ac:dyDescent="0.3">
      <c r="A1343" s="1" t="s">
        <v>303</v>
      </c>
      <c r="B1343" s="1">
        <v>2298</v>
      </c>
      <c r="C1343" s="1" t="s">
        <v>761</v>
      </c>
      <c r="D1343" s="1" t="s">
        <v>762</v>
      </c>
      <c r="E1343" s="1">
        <v>37.502411000000002</v>
      </c>
      <c r="F1343" s="1">
        <v>127.02160600000001</v>
      </c>
      <c r="G1343" s="11">
        <v>43157.489016203705</v>
      </c>
      <c r="H1343" s="1">
        <v>12</v>
      </c>
    </row>
    <row r="1344" spans="1:8" s="2" customFormat="1" x14ac:dyDescent="0.3">
      <c r="A1344" s="1" t="s">
        <v>3027</v>
      </c>
      <c r="B1344" s="1">
        <v>2299</v>
      </c>
      <c r="C1344" s="7" t="s">
        <v>3028</v>
      </c>
      <c r="D1344" s="1" t="s">
        <v>3029</v>
      </c>
      <c r="E1344" s="1">
        <v>37.486469</v>
      </c>
      <c r="F1344" s="1">
        <v>127.02806099999999</v>
      </c>
      <c r="G1344" s="1" t="s">
        <v>3030</v>
      </c>
      <c r="H1344" s="1">
        <v>12</v>
      </c>
    </row>
    <row r="1345" spans="1:8" s="2" customFormat="1" x14ac:dyDescent="0.3">
      <c r="A1345" s="1" t="s">
        <v>330</v>
      </c>
      <c r="B1345" s="1">
        <v>2301</v>
      </c>
      <c r="C1345" s="1" t="s">
        <v>2017</v>
      </c>
      <c r="D1345" s="1" t="s">
        <v>3031</v>
      </c>
      <c r="E1345" s="1">
        <v>37.524070999999999</v>
      </c>
      <c r="F1345" s="1">
        <v>127.02179</v>
      </c>
      <c r="G1345" s="11">
        <v>42899.388784722221</v>
      </c>
      <c r="H1345" s="1">
        <v>10</v>
      </c>
    </row>
    <row r="1346" spans="1:8" s="2" customFormat="1" x14ac:dyDescent="0.3">
      <c r="A1346" s="1" t="s">
        <v>330</v>
      </c>
      <c r="B1346" s="1">
        <v>2302</v>
      </c>
      <c r="C1346" s="1" t="s">
        <v>2036</v>
      </c>
      <c r="D1346" s="1" t="s">
        <v>3032</v>
      </c>
      <c r="E1346" s="1">
        <v>37.505580999999999</v>
      </c>
      <c r="F1346" s="1">
        <v>127.024277</v>
      </c>
      <c r="G1346" s="11">
        <v>42899.439340277779</v>
      </c>
      <c r="H1346" s="1">
        <v>10</v>
      </c>
    </row>
    <row r="1347" spans="1:8" s="2" customFormat="1" x14ac:dyDescent="0.3">
      <c r="A1347" s="1" t="s">
        <v>330</v>
      </c>
      <c r="B1347" s="1">
        <v>2303</v>
      </c>
      <c r="C1347" s="1" t="s">
        <v>2037</v>
      </c>
      <c r="D1347" s="1" t="s">
        <v>2038</v>
      </c>
      <c r="E1347" s="1">
        <v>37.511516999999998</v>
      </c>
      <c r="F1347" s="1">
        <v>127.021477</v>
      </c>
      <c r="G1347" s="11">
        <v>42899.440011574072</v>
      </c>
      <c r="H1347" s="1">
        <v>15</v>
      </c>
    </row>
    <row r="1348" spans="1:8" s="2" customFormat="1" x14ac:dyDescent="0.3">
      <c r="A1348" s="1" t="s">
        <v>330</v>
      </c>
      <c r="B1348" s="1">
        <v>2304</v>
      </c>
      <c r="C1348" s="1" t="s">
        <v>2039</v>
      </c>
      <c r="D1348" s="1" t="s">
        <v>2040</v>
      </c>
      <c r="E1348" s="1">
        <v>37.512526999999999</v>
      </c>
      <c r="F1348" s="1">
        <v>127.03583500000001</v>
      </c>
      <c r="G1348" s="11">
        <v>42899.441805555558</v>
      </c>
      <c r="H1348" s="1">
        <v>10</v>
      </c>
    </row>
    <row r="1349" spans="1:8" s="2" customFormat="1" x14ac:dyDescent="0.3">
      <c r="A1349" s="1" t="s">
        <v>330</v>
      </c>
      <c r="B1349" s="1">
        <v>2305</v>
      </c>
      <c r="C1349" s="1" t="s">
        <v>2041</v>
      </c>
      <c r="D1349" s="1" t="s">
        <v>2042</v>
      </c>
      <c r="E1349" s="1">
        <v>37.520640999999998</v>
      </c>
      <c r="F1349" s="1">
        <v>127.034508</v>
      </c>
      <c r="G1349" s="11">
        <v>42899.442835648151</v>
      </c>
      <c r="H1349" s="1">
        <v>10</v>
      </c>
    </row>
    <row r="1350" spans="1:8" s="2" customFormat="1" x14ac:dyDescent="0.3">
      <c r="A1350" s="1" t="s">
        <v>330</v>
      </c>
      <c r="B1350" s="1">
        <v>2306</v>
      </c>
      <c r="C1350" s="1" t="s">
        <v>2043</v>
      </c>
      <c r="D1350" s="1" t="s">
        <v>2044</v>
      </c>
      <c r="E1350" s="1">
        <v>37.527121999999999</v>
      </c>
      <c r="F1350" s="1">
        <v>127.028717</v>
      </c>
      <c r="G1350" s="11">
        <v>42899.443715277775</v>
      </c>
      <c r="H1350" s="1">
        <v>30</v>
      </c>
    </row>
    <row r="1351" spans="1:8" s="2" customFormat="1" x14ac:dyDescent="0.3">
      <c r="A1351" s="1" t="s">
        <v>330</v>
      </c>
      <c r="B1351" s="1">
        <v>2307</v>
      </c>
      <c r="C1351" s="1" t="s">
        <v>2045</v>
      </c>
      <c r="D1351" s="1" t="s">
        <v>2046</v>
      </c>
      <c r="E1351" s="1">
        <v>37.528613999999997</v>
      </c>
      <c r="F1351" s="1">
        <v>127.03855900000001</v>
      </c>
      <c r="G1351" s="11">
        <v>42899.444895833331</v>
      </c>
      <c r="H1351" s="1">
        <v>10</v>
      </c>
    </row>
    <row r="1352" spans="1:8" s="2" customFormat="1" x14ac:dyDescent="0.3">
      <c r="A1352" s="1" t="s">
        <v>330</v>
      </c>
      <c r="B1352" s="1">
        <v>2308</v>
      </c>
      <c r="C1352" s="1" t="s">
        <v>2047</v>
      </c>
      <c r="D1352" s="1" t="s">
        <v>2048</v>
      </c>
      <c r="E1352" s="1">
        <v>37.529300999999997</v>
      </c>
      <c r="F1352" s="1">
        <v>127.035599</v>
      </c>
      <c r="G1352" s="11">
        <v>42899.445729166669</v>
      </c>
      <c r="H1352" s="1">
        <v>14</v>
      </c>
    </row>
    <row r="1353" spans="1:8" s="2" customFormat="1" x14ac:dyDescent="0.3">
      <c r="A1353" s="1" t="s">
        <v>330</v>
      </c>
      <c r="B1353" s="1">
        <v>2309</v>
      </c>
      <c r="C1353" s="1" t="s">
        <v>2030</v>
      </c>
      <c r="D1353" s="1" t="s">
        <v>2031</v>
      </c>
      <c r="E1353" s="1">
        <v>37.518901999999997</v>
      </c>
      <c r="F1353" s="1">
        <v>127.049385</v>
      </c>
      <c r="G1353" s="11">
        <v>42899.404293981483</v>
      </c>
      <c r="H1353" s="1">
        <v>10</v>
      </c>
    </row>
    <row r="1354" spans="1:8" s="2" customFormat="1" x14ac:dyDescent="0.3">
      <c r="A1354" s="1" t="s">
        <v>330</v>
      </c>
      <c r="B1354" s="1">
        <v>2310</v>
      </c>
      <c r="C1354" s="1" t="s">
        <v>2049</v>
      </c>
      <c r="D1354" s="1" t="s">
        <v>2035</v>
      </c>
      <c r="E1354" s="1">
        <v>37.523612999999997</v>
      </c>
      <c r="F1354" s="1">
        <v>127.040176</v>
      </c>
      <c r="G1354" s="11">
        <v>42899.446481481478</v>
      </c>
      <c r="H1354" s="1">
        <v>10</v>
      </c>
    </row>
    <row r="1355" spans="1:8" s="2" customFormat="1" x14ac:dyDescent="0.3">
      <c r="A1355" s="1" t="s">
        <v>330</v>
      </c>
      <c r="B1355" s="1">
        <v>2311</v>
      </c>
      <c r="C1355" s="1" t="s">
        <v>2034</v>
      </c>
      <c r="D1355" s="1" t="s">
        <v>2035</v>
      </c>
      <c r="E1355" s="1">
        <v>37.517772999999998</v>
      </c>
      <c r="F1355" s="1">
        <v>127.04302199999999</v>
      </c>
      <c r="G1355" s="11">
        <v>42899.407233796293</v>
      </c>
      <c r="H1355" s="1">
        <v>10</v>
      </c>
    </row>
    <row r="1356" spans="1:8" s="2" customFormat="1" x14ac:dyDescent="0.3">
      <c r="A1356" s="1" t="s">
        <v>330</v>
      </c>
      <c r="B1356" s="1">
        <v>2312</v>
      </c>
      <c r="C1356" s="1" t="s">
        <v>2050</v>
      </c>
      <c r="D1356" s="1" t="s">
        <v>2051</v>
      </c>
      <c r="E1356" s="1">
        <v>37.520580000000002</v>
      </c>
      <c r="F1356" s="1">
        <v>127.05632799999999</v>
      </c>
      <c r="G1356" s="11">
        <v>42899.447395833333</v>
      </c>
      <c r="H1356" s="1">
        <v>10</v>
      </c>
    </row>
    <row r="1357" spans="1:8" s="2" customFormat="1" x14ac:dyDescent="0.3">
      <c r="A1357" s="1" t="s">
        <v>330</v>
      </c>
      <c r="B1357" s="1">
        <v>2313</v>
      </c>
      <c r="C1357" s="1" t="s">
        <v>2052</v>
      </c>
      <c r="D1357" s="1" t="s">
        <v>2053</v>
      </c>
      <c r="E1357" s="1">
        <v>37.525115999999997</v>
      </c>
      <c r="F1357" s="1">
        <v>127.05246699999999</v>
      </c>
      <c r="G1357" s="11">
        <v>42899.448576388888</v>
      </c>
      <c r="H1357" s="1">
        <v>10</v>
      </c>
    </row>
    <row r="1358" spans="1:8" s="2" customFormat="1" x14ac:dyDescent="0.3">
      <c r="A1358" s="1" t="s">
        <v>330</v>
      </c>
      <c r="B1358" s="1">
        <v>2314</v>
      </c>
      <c r="C1358" s="1" t="s">
        <v>2056</v>
      </c>
      <c r="D1358" s="1" t="s">
        <v>2057</v>
      </c>
      <c r="E1358" s="1">
        <v>37.521275000000003</v>
      </c>
      <c r="F1358" s="1">
        <v>127.061035</v>
      </c>
      <c r="G1358" s="11">
        <v>42899.456377314818</v>
      </c>
      <c r="H1358" s="1">
        <v>10</v>
      </c>
    </row>
    <row r="1359" spans="1:8" s="2" customFormat="1" x14ac:dyDescent="0.3">
      <c r="A1359" s="1" t="s">
        <v>330</v>
      </c>
      <c r="B1359" s="1">
        <v>2315</v>
      </c>
      <c r="C1359" s="1" t="s">
        <v>2058</v>
      </c>
      <c r="D1359" s="1" t="s">
        <v>2059</v>
      </c>
      <c r="E1359" s="1">
        <v>37.514248000000002</v>
      </c>
      <c r="F1359" s="1">
        <v>127.06111900000001</v>
      </c>
      <c r="G1359" s="11">
        <v>42899.457384259258</v>
      </c>
      <c r="H1359" s="1">
        <v>10</v>
      </c>
    </row>
    <row r="1360" spans="1:8" s="2" customFormat="1" x14ac:dyDescent="0.3">
      <c r="A1360" s="1" t="s">
        <v>330</v>
      </c>
      <c r="B1360" s="1">
        <v>2316</v>
      </c>
      <c r="C1360" s="1" t="s">
        <v>2064</v>
      </c>
      <c r="D1360" s="1" t="s">
        <v>2065</v>
      </c>
      <c r="E1360" s="1">
        <v>37.509574999999998</v>
      </c>
      <c r="F1360" s="1">
        <v>127.063408</v>
      </c>
      <c r="G1360" s="11">
        <v>42899.45826388889</v>
      </c>
      <c r="H1360" s="1">
        <f>10+10</f>
        <v>20</v>
      </c>
    </row>
    <row r="1361" spans="1:8" s="2" customFormat="1" x14ac:dyDescent="0.3">
      <c r="A1361" s="1" t="s">
        <v>330</v>
      </c>
      <c r="B1361" s="1">
        <v>2317</v>
      </c>
      <c r="C1361" s="1" t="s">
        <v>2032</v>
      </c>
      <c r="D1361" s="1" t="s">
        <v>2033</v>
      </c>
      <c r="E1361" s="1">
        <v>37.515887999999997</v>
      </c>
      <c r="F1361" s="1">
        <v>127.06619999999999</v>
      </c>
      <c r="G1361" s="11">
        <v>42899.405312499999</v>
      </c>
      <c r="H1361" s="1">
        <v>10</v>
      </c>
    </row>
    <row r="1362" spans="1:8" s="2" customFormat="1" x14ac:dyDescent="0.3">
      <c r="A1362" s="1" t="s">
        <v>330</v>
      </c>
      <c r="B1362" s="1">
        <v>2318</v>
      </c>
      <c r="C1362" s="1" t="s">
        <v>2066</v>
      </c>
      <c r="D1362" s="1" t="s">
        <v>2067</v>
      </c>
      <c r="E1362" s="1">
        <v>37.513576999999998</v>
      </c>
      <c r="F1362" s="1">
        <v>127.055031</v>
      </c>
      <c r="G1362" s="11">
        <v>42899.600972222222</v>
      </c>
      <c r="H1362" s="1">
        <v>15</v>
      </c>
    </row>
    <row r="1363" spans="1:8" s="2" customFormat="1" x14ac:dyDescent="0.3">
      <c r="A1363" s="1" t="s">
        <v>330</v>
      </c>
      <c r="B1363" s="1">
        <v>2319</v>
      </c>
      <c r="C1363" s="1" t="s">
        <v>2068</v>
      </c>
      <c r="D1363" s="1" t="s">
        <v>2069</v>
      </c>
      <c r="E1363" s="1">
        <v>37.506607000000002</v>
      </c>
      <c r="F1363" s="1">
        <v>127.05468</v>
      </c>
      <c r="G1363" s="11">
        <v>42899.601678240739</v>
      </c>
      <c r="H1363" s="1">
        <v>10</v>
      </c>
    </row>
    <row r="1364" spans="1:8" s="2" customFormat="1" x14ac:dyDescent="0.3">
      <c r="A1364" s="1" t="s">
        <v>330</v>
      </c>
      <c r="B1364" s="1">
        <v>2320</v>
      </c>
      <c r="C1364" s="1" t="s">
        <v>2070</v>
      </c>
      <c r="D1364" s="1" t="s">
        <v>2071</v>
      </c>
      <c r="E1364" s="1">
        <v>37.491928000000001</v>
      </c>
      <c r="F1364" s="1">
        <v>127.056969</v>
      </c>
      <c r="G1364" s="11">
        <v>42899.602407407408</v>
      </c>
      <c r="H1364" s="1">
        <v>10</v>
      </c>
    </row>
    <row r="1365" spans="1:8" s="2" customFormat="1" x14ac:dyDescent="0.3">
      <c r="A1365" s="1" t="s">
        <v>330</v>
      </c>
      <c r="B1365" s="1">
        <v>2321</v>
      </c>
      <c r="C1365" s="1" t="s">
        <v>2072</v>
      </c>
      <c r="D1365" s="1" t="s">
        <v>2073</v>
      </c>
      <c r="E1365" s="1">
        <v>37.496116999999998</v>
      </c>
      <c r="F1365" s="1">
        <v>127.06944300000001</v>
      </c>
      <c r="G1365" s="11">
        <v>42899.60324074074</v>
      </c>
      <c r="H1365" s="1">
        <v>10</v>
      </c>
    </row>
    <row r="1366" spans="1:8" s="2" customFormat="1" x14ac:dyDescent="0.3">
      <c r="A1366" s="1" t="s">
        <v>330</v>
      </c>
      <c r="B1366" s="1">
        <v>2322</v>
      </c>
      <c r="C1366" s="1" t="s">
        <v>2074</v>
      </c>
      <c r="D1366" s="1" t="s">
        <v>2075</v>
      </c>
      <c r="E1366" s="1">
        <v>37.508091</v>
      </c>
      <c r="F1366" s="1">
        <v>127.063103</v>
      </c>
      <c r="G1366" s="11">
        <v>42899.610949074071</v>
      </c>
      <c r="H1366" s="1">
        <v>15</v>
      </c>
    </row>
    <row r="1367" spans="1:8" s="2" customFormat="1" x14ac:dyDescent="0.3">
      <c r="A1367" s="1" t="s">
        <v>330</v>
      </c>
      <c r="B1367" s="1">
        <v>2323</v>
      </c>
      <c r="C1367" s="1" t="s">
        <v>2076</v>
      </c>
      <c r="D1367" s="1" t="s">
        <v>2077</v>
      </c>
      <c r="E1367" s="1">
        <v>37.502212999999998</v>
      </c>
      <c r="F1367" s="1">
        <v>127.067207</v>
      </c>
      <c r="G1367" s="11">
        <v>42899.620648148149</v>
      </c>
      <c r="H1367" s="1">
        <v>10</v>
      </c>
    </row>
    <row r="1368" spans="1:8" s="2" customFormat="1" x14ac:dyDescent="0.3">
      <c r="A1368" s="1" t="s">
        <v>330</v>
      </c>
      <c r="B1368" s="1">
        <v>2324</v>
      </c>
      <c r="C1368" s="1" t="s">
        <v>2078</v>
      </c>
      <c r="D1368" s="1" t="s">
        <v>2079</v>
      </c>
      <c r="E1368" s="1">
        <v>37.500439</v>
      </c>
      <c r="F1368" s="1">
        <v>127.06622299999999</v>
      </c>
      <c r="G1368" s="11">
        <v>42899.621631944443</v>
      </c>
      <c r="H1368" s="1">
        <v>10</v>
      </c>
    </row>
    <row r="1369" spans="1:8" s="2" customFormat="1" x14ac:dyDescent="0.3">
      <c r="A1369" s="1" t="s">
        <v>330</v>
      </c>
      <c r="B1369" s="1">
        <v>2325</v>
      </c>
      <c r="C1369" s="1" t="s">
        <v>2080</v>
      </c>
      <c r="D1369" s="1" t="s">
        <v>2081</v>
      </c>
      <c r="E1369" s="1">
        <v>37.498649999999998</v>
      </c>
      <c r="F1369" s="1">
        <v>127.059319</v>
      </c>
      <c r="G1369" s="11">
        <v>42899.622430555559</v>
      </c>
      <c r="H1369" s="1">
        <v>10</v>
      </c>
    </row>
    <row r="1370" spans="1:8" s="2" customFormat="1" x14ac:dyDescent="0.3">
      <c r="A1370" s="1" t="s">
        <v>330</v>
      </c>
      <c r="B1370" s="1">
        <v>2326</v>
      </c>
      <c r="C1370" s="1" t="s">
        <v>2082</v>
      </c>
      <c r="D1370" s="1" t="s">
        <v>2083</v>
      </c>
      <c r="E1370" s="1">
        <v>37.502395999999997</v>
      </c>
      <c r="F1370" s="1">
        <v>127.05880000000001</v>
      </c>
      <c r="G1370" s="11">
        <v>42899.624155092592</v>
      </c>
      <c r="H1370" s="1">
        <v>10</v>
      </c>
    </row>
    <row r="1371" spans="1:8" s="2" customFormat="1" x14ac:dyDescent="0.3">
      <c r="A1371" s="1" t="s">
        <v>330</v>
      </c>
      <c r="B1371" s="1">
        <v>2327</v>
      </c>
      <c r="C1371" s="1" t="s">
        <v>2086</v>
      </c>
      <c r="D1371" s="1" t="s">
        <v>2087</v>
      </c>
      <c r="E1371" s="1">
        <v>37.490551000000004</v>
      </c>
      <c r="F1371" s="1">
        <v>127.031464</v>
      </c>
      <c r="G1371" s="11">
        <v>42899.625381944446</v>
      </c>
      <c r="H1371" s="1">
        <v>15</v>
      </c>
    </row>
    <row r="1372" spans="1:8" s="2" customFormat="1" x14ac:dyDescent="0.3">
      <c r="A1372" s="1" t="s">
        <v>330</v>
      </c>
      <c r="B1372" s="1">
        <v>2328</v>
      </c>
      <c r="C1372" s="1" t="s">
        <v>2088</v>
      </c>
      <c r="D1372" s="1" t="s">
        <v>2089</v>
      </c>
      <c r="E1372" s="1">
        <v>37.503585999999999</v>
      </c>
      <c r="F1372" s="1">
        <v>127.042641</v>
      </c>
      <c r="G1372" s="11">
        <v>42899.628333333334</v>
      </c>
      <c r="H1372" s="1">
        <v>10</v>
      </c>
    </row>
    <row r="1373" spans="1:8" s="2" customFormat="1" x14ac:dyDescent="0.3">
      <c r="A1373" s="1" t="s">
        <v>330</v>
      </c>
      <c r="B1373" s="1">
        <v>2329</v>
      </c>
      <c r="C1373" s="1" t="s">
        <v>2090</v>
      </c>
      <c r="D1373" s="1" t="s">
        <v>2091</v>
      </c>
      <c r="E1373" s="1">
        <v>37.502357000000003</v>
      </c>
      <c r="F1373" s="1">
        <v>127.04319</v>
      </c>
      <c r="G1373" s="11">
        <v>42899.639861111114</v>
      </c>
      <c r="H1373" s="1">
        <v>10</v>
      </c>
    </row>
    <row r="1374" spans="1:8" s="2" customFormat="1" x14ac:dyDescent="0.3">
      <c r="A1374" s="1" t="s">
        <v>330</v>
      </c>
      <c r="B1374" s="1">
        <v>2330</v>
      </c>
      <c r="C1374" s="1" t="s">
        <v>2092</v>
      </c>
      <c r="D1374" s="1" t="s">
        <v>2093</v>
      </c>
      <c r="E1374" s="1">
        <v>37.492198999999999</v>
      </c>
      <c r="F1374" s="1">
        <v>127.03945899999999</v>
      </c>
      <c r="G1374" s="11">
        <v>42899.640787037039</v>
      </c>
      <c r="H1374" s="1">
        <v>10</v>
      </c>
    </row>
    <row r="1375" spans="1:8" s="2" customFormat="1" x14ac:dyDescent="0.3">
      <c r="A1375" s="1" t="s">
        <v>330</v>
      </c>
      <c r="B1375" s="1">
        <v>2331</v>
      </c>
      <c r="C1375" s="1" t="s">
        <v>2094</v>
      </c>
      <c r="D1375" s="1" t="s">
        <v>2095</v>
      </c>
      <c r="E1375" s="1">
        <v>37.498050999999997</v>
      </c>
      <c r="F1375" s="1">
        <v>127.044601</v>
      </c>
      <c r="G1375" s="11">
        <v>42899.642210648148</v>
      </c>
      <c r="H1375" s="1">
        <v>20</v>
      </c>
    </row>
    <row r="1376" spans="1:8" s="2" customFormat="1" x14ac:dyDescent="0.3">
      <c r="A1376" s="1" t="s">
        <v>330</v>
      </c>
      <c r="B1376" s="1">
        <v>2332</v>
      </c>
      <c r="C1376" s="1" t="s">
        <v>2427</v>
      </c>
      <c r="D1376" s="1" t="s">
        <v>2428</v>
      </c>
      <c r="E1376" s="1">
        <v>37.504207999999998</v>
      </c>
      <c r="F1376" s="1">
        <v>127.048965</v>
      </c>
      <c r="G1376" s="11">
        <v>42899.642210648148</v>
      </c>
      <c r="H1376" s="1">
        <v>8</v>
      </c>
    </row>
    <row r="1377" spans="1:8" s="2" customFormat="1" x14ac:dyDescent="0.3">
      <c r="A1377" s="1" t="s">
        <v>330</v>
      </c>
      <c r="B1377" s="1">
        <v>2333</v>
      </c>
      <c r="C1377" s="1" t="s">
        <v>2096</v>
      </c>
      <c r="D1377" s="1" t="s">
        <v>2097</v>
      </c>
      <c r="E1377" s="1">
        <v>37.485157000000001</v>
      </c>
      <c r="F1377" s="1">
        <v>127.03407300000001</v>
      </c>
      <c r="G1377" s="11">
        <v>42899.643784722219</v>
      </c>
      <c r="H1377" s="1">
        <v>15</v>
      </c>
    </row>
    <row r="1378" spans="1:8" s="2" customFormat="1" x14ac:dyDescent="0.3">
      <c r="A1378" s="1" t="s">
        <v>330</v>
      </c>
      <c r="B1378" s="1">
        <v>2334</v>
      </c>
      <c r="C1378" s="1" t="s">
        <v>2098</v>
      </c>
      <c r="D1378" s="1" t="s">
        <v>2099</v>
      </c>
      <c r="E1378" s="1">
        <v>37.493758999999997</v>
      </c>
      <c r="F1378" s="1">
        <v>127.04589799999999</v>
      </c>
      <c r="G1378" s="11">
        <v>42899.666655092595</v>
      </c>
      <c r="H1378" s="1">
        <v>15</v>
      </c>
    </row>
    <row r="1379" spans="1:8" s="2" customFormat="1" x14ac:dyDescent="0.3">
      <c r="A1379" s="1" t="s">
        <v>330</v>
      </c>
      <c r="B1379" s="1">
        <v>2335</v>
      </c>
      <c r="C1379" s="1" t="s">
        <v>2100</v>
      </c>
      <c r="D1379" s="1" t="s">
        <v>2101</v>
      </c>
      <c r="E1379" s="1">
        <v>37.486767</v>
      </c>
      <c r="F1379" s="1">
        <v>127.046761</v>
      </c>
      <c r="G1379" s="11">
        <v>42899.667627314811</v>
      </c>
      <c r="H1379" s="1">
        <v>10</v>
      </c>
    </row>
    <row r="1380" spans="1:8" s="2" customFormat="1" x14ac:dyDescent="0.3">
      <c r="A1380" s="1" t="s">
        <v>330</v>
      </c>
      <c r="B1380" s="1">
        <v>2336</v>
      </c>
      <c r="C1380" s="1" t="s">
        <v>2102</v>
      </c>
      <c r="D1380" s="1" t="s">
        <v>2099</v>
      </c>
      <c r="E1380" s="1">
        <v>37.494236000000001</v>
      </c>
      <c r="F1380" s="1">
        <v>127.047462</v>
      </c>
      <c r="G1380" s="11">
        <v>42899.668275462966</v>
      </c>
      <c r="H1380" s="1">
        <v>10</v>
      </c>
    </row>
    <row r="1381" spans="1:8" s="2" customFormat="1" x14ac:dyDescent="0.3">
      <c r="A1381" s="1" t="s">
        <v>330</v>
      </c>
      <c r="B1381" s="1">
        <v>2337</v>
      </c>
      <c r="C1381" s="1" t="s">
        <v>2028</v>
      </c>
      <c r="D1381" s="1" t="s">
        <v>2029</v>
      </c>
      <c r="E1381" s="1">
        <v>37.492077000000002</v>
      </c>
      <c r="F1381" s="1">
        <v>127.07197600000001</v>
      </c>
      <c r="G1381" s="11">
        <v>42899.401689814818</v>
      </c>
      <c r="H1381" s="1">
        <v>15</v>
      </c>
    </row>
    <row r="1382" spans="1:8" s="2" customFormat="1" x14ac:dyDescent="0.3">
      <c r="A1382" s="1" t="s">
        <v>330</v>
      </c>
      <c r="B1382" s="1">
        <v>2339</v>
      </c>
      <c r="C1382" s="1" t="s">
        <v>2105</v>
      </c>
      <c r="D1382" s="1" t="s">
        <v>2106</v>
      </c>
      <c r="E1382" s="1">
        <v>37.483260999999999</v>
      </c>
      <c r="F1382" s="1">
        <v>127.052299</v>
      </c>
      <c r="G1382" s="11">
        <v>42899.669629629629</v>
      </c>
      <c r="H1382" s="1">
        <v>10</v>
      </c>
    </row>
    <row r="1383" spans="1:8" s="2" customFormat="1" x14ac:dyDescent="0.3">
      <c r="A1383" s="1" t="s">
        <v>330</v>
      </c>
      <c r="B1383" s="1">
        <v>2340</v>
      </c>
      <c r="C1383" s="1" t="s">
        <v>2107</v>
      </c>
      <c r="D1383" s="1" t="s">
        <v>2108</v>
      </c>
      <c r="E1383" s="1">
        <v>37.477508999999998</v>
      </c>
      <c r="F1383" s="1">
        <v>127.045174</v>
      </c>
      <c r="G1383" s="11">
        <v>42899.670578703706</v>
      </c>
      <c r="H1383" s="1">
        <v>15</v>
      </c>
    </row>
    <row r="1384" spans="1:8" s="2" customFormat="1" x14ac:dyDescent="0.3">
      <c r="A1384" s="1" t="s">
        <v>330</v>
      </c>
      <c r="B1384" s="1">
        <v>2341</v>
      </c>
      <c r="C1384" s="1" t="s">
        <v>2109</v>
      </c>
      <c r="D1384" s="1" t="s">
        <v>2110</v>
      </c>
      <c r="E1384" s="1">
        <v>37.483311</v>
      </c>
      <c r="F1384" s="1">
        <v>127.08493799999999</v>
      </c>
      <c r="G1384" s="11">
        <v>42899.6715625</v>
      </c>
      <c r="H1384" s="1">
        <v>10</v>
      </c>
    </row>
    <row r="1385" spans="1:8" s="2" customFormat="1" x14ac:dyDescent="0.3">
      <c r="A1385" s="1" t="s">
        <v>330</v>
      </c>
      <c r="B1385" s="1">
        <v>2342</v>
      </c>
      <c r="C1385" s="1" t="s">
        <v>2111</v>
      </c>
      <c r="D1385" s="1" t="s">
        <v>2112</v>
      </c>
      <c r="E1385" s="1">
        <v>37.494007000000003</v>
      </c>
      <c r="F1385" s="1">
        <v>127.079514</v>
      </c>
      <c r="G1385" s="11">
        <v>42899.672465277778</v>
      </c>
      <c r="H1385" s="1">
        <v>10</v>
      </c>
    </row>
    <row r="1386" spans="1:8" s="2" customFormat="1" x14ac:dyDescent="0.3">
      <c r="A1386" s="1" t="s">
        <v>330</v>
      </c>
      <c r="B1386" s="1">
        <v>2343</v>
      </c>
      <c r="C1386" s="1" t="s">
        <v>2018</v>
      </c>
      <c r="D1386" s="1" t="s">
        <v>2019</v>
      </c>
      <c r="E1386" s="1">
        <v>37.465316999999999</v>
      </c>
      <c r="F1386" s="1">
        <v>127.107727</v>
      </c>
      <c r="G1386" s="11">
        <v>42899.390486111108</v>
      </c>
      <c r="H1386" s="1">
        <v>10</v>
      </c>
    </row>
    <row r="1387" spans="1:8" s="2" customFormat="1" x14ac:dyDescent="0.3">
      <c r="A1387" s="1" t="s">
        <v>330</v>
      </c>
      <c r="B1387" s="1">
        <v>2344</v>
      </c>
      <c r="C1387" s="1" t="s">
        <v>2020</v>
      </c>
      <c r="D1387" s="1" t="s">
        <v>2021</v>
      </c>
      <c r="E1387" s="1">
        <v>37.465060999999999</v>
      </c>
      <c r="F1387" s="1">
        <v>127.101196</v>
      </c>
      <c r="G1387" s="11">
        <v>42899.391400462962</v>
      </c>
      <c r="H1387" s="1">
        <v>10</v>
      </c>
    </row>
    <row r="1388" spans="1:8" s="2" customFormat="1" x14ac:dyDescent="0.3">
      <c r="A1388" s="1" t="s">
        <v>330</v>
      </c>
      <c r="B1388" s="1">
        <v>2347</v>
      </c>
      <c r="C1388" s="1" t="s">
        <v>2346</v>
      </c>
      <c r="D1388" s="1" t="s">
        <v>2347</v>
      </c>
      <c r="E1388" s="1">
        <v>37.518639</v>
      </c>
      <c r="F1388" s="1">
        <v>127.0354</v>
      </c>
      <c r="G1388" s="11">
        <v>42969.448472222219</v>
      </c>
      <c r="H1388" s="1">
        <v>15</v>
      </c>
    </row>
    <row r="1389" spans="1:8" s="2" customFormat="1" x14ac:dyDescent="0.3">
      <c r="A1389" s="1" t="s">
        <v>330</v>
      </c>
      <c r="B1389" s="1">
        <v>2348</v>
      </c>
      <c r="C1389" s="1" t="s">
        <v>2054</v>
      </c>
      <c r="D1389" s="1" t="s">
        <v>2055</v>
      </c>
      <c r="E1389" s="1">
        <v>37.507232999999999</v>
      </c>
      <c r="F1389" s="1">
        <v>127.056854</v>
      </c>
      <c r="G1389" s="11">
        <v>42899.451377314814</v>
      </c>
      <c r="H1389" s="1">
        <v>20</v>
      </c>
    </row>
    <row r="1390" spans="1:8" s="2" customFormat="1" x14ac:dyDescent="0.3">
      <c r="A1390" s="1" t="s">
        <v>330</v>
      </c>
      <c r="B1390" s="1">
        <v>2349</v>
      </c>
      <c r="C1390" s="1" t="s">
        <v>2341</v>
      </c>
      <c r="D1390" s="1" t="s">
        <v>2091</v>
      </c>
      <c r="E1390" s="1">
        <v>37.501545</v>
      </c>
      <c r="F1390" s="1">
        <v>127.038567</v>
      </c>
      <c r="G1390" s="11">
        <v>42968.800011574072</v>
      </c>
      <c r="H1390" s="1">
        <v>10</v>
      </c>
    </row>
    <row r="1391" spans="1:8" s="2" customFormat="1" x14ac:dyDescent="0.3">
      <c r="A1391" s="1" t="s">
        <v>330</v>
      </c>
      <c r="B1391" s="1">
        <v>2350</v>
      </c>
      <c r="C1391" s="1" t="s">
        <v>2344</v>
      </c>
      <c r="D1391" s="1" t="s">
        <v>2345</v>
      </c>
      <c r="E1391" s="1">
        <v>37.494822999999997</v>
      </c>
      <c r="F1391" s="1">
        <v>127.047905</v>
      </c>
      <c r="G1391" s="11">
        <v>42968.818599537037</v>
      </c>
      <c r="H1391" s="1">
        <v>10</v>
      </c>
    </row>
    <row r="1392" spans="1:8" s="2" customFormat="1" x14ac:dyDescent="0.3">
      <c r="A1392" s="1" t="s">
        <v>330</v>
      </c>
      <c r="B1392" s="1">
        <v>2351</v>
      </c>
      <c r="C1392" s="1" t="s">
        <v>2300</v>
      </c>
      <c r="D1392" s="1" t="s">
        <v>3078</v>
      </c>
      <c r="E1392" s="1">
        <v>37.483879000000002</v>
      </c>
      <c r="F1392" s="1">
        <v>127.089027</v>
      </c>
      <c r="G1392" s="11">
        <v>42948.502812500003</v>
      </c>
      <c r="H1392" s="1">
        <v>15</v>
      </c>
    </row>
    <row r="1393" spans="1:8" s="2" customFormat="1" x14ac:dyDescent="0.3">
      <c r="A1393" s="1" t="s">
        <v>330</v>
      </c>
      <c r="B1393" s="1">
        <v>2352</v>
      </c>
      <c r="C1393" s="1" t="s">
        <v>2348</v>
      </c>
      <c r="D1393" s="1" t="s">
        <v>2349</v>
      </c>
      <c r="E1393" s="1">
        <v>37.517589999999998</v>
      </c>
      <c r="F1393" s="1">
        <v>127.035027</v>
      </c>
      <c r="G1393" s="11">
        <v>42969.451377314814</v>
      </c>
      <c r="H1393" s="1">
        <v>10</v>
      </c>
    </row>
    <row r="1394" spans="1:8" s="2" customFormat="1" x14ac:dyDescent="0.3">
      <c r="A1394" s="1" t="s">
        <v>330</v>
      </c>
      <c r="B1394" s="1">
        <v>2353</v>
      </c>
      <c r="C1394" s="1" t="s">
        <v>2350</v>
      </c>
      <c r="D1394" s="1" t="s">
        <v>2351</v>
      </c>
      <c r="E1394" s="1">
        <v>37.516810999999997</v>
      </c>
      <c r="F1394" s="1">
        <v>127.040474</v>
      </c>
      <c r="G1394" s="11">
        <v>42969.45275462963</v>
      </c>
      <c r="H1394" s="1">
        <v>10</v>
      </c>
    </row>
    <row r="1395" spans="1:8" s="2" customFormat="1" x14ac:dyDescent="0.3">
      <c r="A1395" s="1" t="s">
        <v>330</v>
      </c>
      <c r="B1395" s="1">
        <v>2354</v>
      </c>
      <c r="C1395" s="1" t="s">
        <v>2329</v>
      </c>
      <c r="D1395" s="1" t="s">
        <v>2330</v>
      </c>
      <c r="E1395" s="1">
        <v>37.519787000000001</v>
      </c>
      <c r="F1395" s="1">
        <v>127.056763</v>
      </c>
      <c r="G1395" s="11">
        <v>42968.616284722222</v>
      </c>
      <c r="H1395" s="1">
        <v>5</v>
      </c>
    </row>
    <row r="1396" spans="1:8" s="2" customFormat="1" x14ac:dyDescent="0.3">
      <c r="A1396" s="1" t="s">
        <v>330</v>
      </c>
      <c r="B1396" s="1">
        <v>2355</v>
      </c>
      <c r="C1396" s="1" t="s">
        <v>2333</v>
      </c>
      <c r="D1396" s="1" t="s">
        <v>2334</v>
      </c>
      <c r="E1396" s="1">
        <v>37.509121</v>
      </c>
      <c r="F1396" s="1">
        <v>127.062309</v>
      </c>
      <c r="G1396" s="11">
        <v>42968.619259259256</v>
      </c>
      <c r="H1396" s="1">
        <v>20</v>
      </c>
    </row>
    <row r="1397" spans="1:8" s="2" customFormat="1" x14ac:dyDescent="0.3">
      <c r="A1397" s="1" t="s">
        <v>330</v>
      </c>
      <c r="B1397" s="1">
        <v>2356</v>
      </c>
      <c r="C1397" s="1" t="s">
        <v>2331</v>
      </c>
      <c r="D1397" s="1" t="s">
        <v>2332</v>
      </c>
      <c r="E1397" s="1">
        <v>37.518070000000002</v>
      </c>
      <c r="F1397" s="1">
        <v>127.047119</v>
      </c>
      <c r="G1397" s="11">
        <v>42968.617430555554</v>
      </c>
      <c r="H1397" s="1">
        <v>10</v>
      </c>
    </row>
    <row r="1398" spans="1:8" s="2" customFormat="1" x14ac:dyDescent="0.3">
      <c r="A1398" s="1" t="s">
        <v>330</v>
      </c>
      <c r="B1398" s="1">
        <v>2357</v>
      </c>
      <c r="C1398" s="1" t="s">
        <v>2356</v>
      </c>
      <c r="D1398" s="1" t="s">
        <v>2357</v>
      </c>
      <c r="E1398" s="1">
        <v>37.501949000000003</v>
      </c>
      <c r="F1398" s="1">
        <v>127.04277</v>
      </c>
      <c r="G1398" s="11">
        <v>42972.663159722222</v>
      </c>
      <c r="H1398" s="1">
        <v>15</v>
      </c>
    </row>
    <row r="1399" spans="1:8" s="2" customFormat="1" x14ac:dyDescent="0.3">
      <c r="A1399" s="1" t="s">
        <v>330</v>
      </c>
      <c r="B1399" s="1">
        <v>2358</v>
      </c>
      <c r="C1399" s="1" t="s">
        <v>2337</v>
      </c>
      <c r="D1399" s="1" t="s">
        <v>2338</v>
      </c>
      <c r="E1399" s="1">
        <v>37.481383999999998</v>
      </c>
      <c r="F1399" s="1">
        <v>127.053917</v>
      </c>
      <c r="G1399" s="11">
        <v>42968.62327546296</v>
      </c>
      <c r="H1399" s="1">
        <v>10</v>
      </c>
    </row>
    <row r="1400" spans="1:8" s="2" customFormat="1" x14ac:dyDescent="0.3">
      <c r="A1400" s="1" t="s">
        <v>330</v>
      </c>
      <c r="B1400" s="1">
        <v>2359</v>
      </c>
      <c r="C1400" s="1" t="s">
        <v>2339</v>
      </c>
      <c r="D1400" s="1" t="s">
        <v>2340</v>
      </c>
      <c r="E1400" s="1">
        <v>37.475605000000002</v>
      </c>
      <c r="F1400" s="1">
        <v>127.050377</v>
      </c>
      <c r="G1400" s="11">
        <v>42968.625150462962</v>
      </c>
      <c r="H1400" s="1">
        <v>10</v>
      </c>
    </row>
    <row r="1401" spans="1:8" s="2" customFormat="1" x14ac:dyDescent="0.3">
      <c r="A1401" s="1" t="s">
        <v>330</v>
      </c>
      <c r="B1401" s="1">
        <v>2360</v>
      </c>
      <c r="C1401" s="1" t="s">
        <v>2335</v>
      </c>
      <c r="D1401" s="1" t="s">
        <v>2336</v>
      </c>
      <c r="E1401" s="1">
        <v>37.492809000000001</v>
      </c>
      <c r="F1401" s="1">
        <v>127.041389</v>
      </c>
      <c r="G1401" s="11">
        <v>42968.621516203704</v>
      </c>
      <c r="H1401" s="1">
        <v>15</v>
      </c>
    </row>
    <row r="1402" spans="1:8" s="2" customFormat="1" x14ac:dyDescent="0.3">
      <c r="A1402" s="1" t="s">
        <v>330</v>
      </c>
      <c r="B1402" s="1">
        <v>2361</v>
      </c>
      <c r="C1402" s="1" t="s">
        <v>331</v>
      </c>
      <c r="D1402" s="1" t="s">
        <v>332</v>
      </c>
      <c r="E1402" s="1">
        <v>37.526843999999997</v>
      </c>
      <c r="F1402" s="1">
        <v>127.02825900000001</v>
      </c>
      <c r="G1402" s="11">
        <v>43040.666666666664</v>
      </c>
      <c r="H1402" s="1">
        <v>10</v>
      </c>
    </row>
    <row r="1403" spans="1:8" s="2" customFormat="1" x14ac:dyDescent="0.3">
      <c r="A1403" s="1" t="s">
        <v>330</v>
      </c>
      <c r="B1403" s="1">
        <v>2362</v>
      </c>
      <c r="C1403" s="1" t="s">
        <v>333</v>
      </c>
      <c r="D1403" s="1" t="s">
        <v>334</v>
      </c>
      <c r="E1403" s="1">
        <v>37.517634999999999</v>
      </c>
      <c r="F1403" s="1">
        <v>127.022453</v>
      </c>
      <c r="G1403" s="11">
        <v>43040.666666666664</v>
      </c>
      <c r="H1403" s="1">
        <v>10</v>
      </c>
    </row>
    <row r="1404" spans="1:8" s="2" customFormat="1" x14ac:dyDescent="0.3">
      <c r="A1404" s="1" t="s">
        <v>330</v>
      </c>
      <c r="B1404" s="1">
        <v>2363</v>
      </c>
      <c r="C1404" s="1" t="s">
        <v>335</v>
      </c>
      <c r="D1404" s="1" t="s">
        <v>336</v>
      </c>
      <c r="E1404" s="1">
        <v>37.519179999999999</v>
      </c>
      <c r="F1404" s="1">
        <v>127.027466</v>
      </c>
      <c r="G1404" s="11">
        <v>43040.666666666664</v>
      </c>
      <c r="H1404" s="1">
        <v>15</v>
      </c>
    </row>
    <row r="1405" spans="1:8" s="2" customFormat="1" x14ac:dyDescent="0.3">
      <c r="A1405" s="1" t="s">
        <v>330</v>
      </c>
      <c r="B1405" s="1">
        <v>2364</v>
      </c>
      <c r="C1405" s="1" t="s">
        <v>337</v>
      </c>
      <c r="D1405" s="1" t="s">
        <v>338</v>
      </c>
      <c r="E1405" s="1">
        <v>37.521239999999999</v>
      </c>
      <c r="F1405" s="1">
        <v>127.031898</v>
      </c>
      <c r="G1405" s="11">
        <v>43040.666666666664</v>
      </c>
      <c r="H1405" s="1">
        <v>10</v>
      </c>
    </row>
    <row r="1406" spans="1:8" s="2" customFormat="1" x14ac:dyDescent="0.3">
      <c r="A1406" s="1" t="s">
        <v>330</v>
      </c>
      <c r="B1406" s="1">
        <v>2365</v>
      </c>
      <c r="C1406" s="1" t="s">
        <v>339</v>
      </c>
      <c r="D1406" s="1" t="s">
        <v>340</v>
      </c>
      <c r="E1406" s="1">
        <v>37.523299999999999</v>
      </c>
      <c r="F1406" s="1">
        <v>127.03847500000001</v>
      </c>
      <c r="G1406" s="11">
        <v>43040.666666666664</v>
      </c>
      <c r="H1406" s="1">
        <v>15</v>
      </c>
    </row>
    <row r="1407" spans="1:8" s="2" customFormat="1" x14ac:dyDescent="0.3">
      <c r="A1407" s="1" t="s">
        <v>330</v>
      </c>
      <c r="B1407" s="1">
        <v>2368</v>
      </c>
      <c r="C1407" s="1" t="s">
        <v>341</v>
      </c>
      <c r="D1407" s="1" t="s">
        <v>342</v>
      </c>
      <c r="E1407" s="1">
        <v>37.489342000000001</v>
      </c>
      <c r="F1407" s="1">
        <v>127.041298</v>
      </c>
      <c r="G1407" s="11">
        <v>43040.666666666664</v>
      </c>
      <c r="H1407" s="1">
        <v>10</v>
      </c>
    </row>
    <row r="1408" spans="1:8" s="2" customFormat="1" x14ac:dyDescent="0.3">
      <c r="A1408" s="1" t="s">
        <v>330</v>
      </c>
      <c r="B1408" s="1">
        <v>2369</v>
      </c>
      <c r="C1408" s="1" t="s">
        <v>343</v>
      </c>
      <c r="D1408" s="1" t="s">
        <v>344</v>
      </c>
      <c r="E1408" s="1">
        <v>37.505428000000002</v>
      </c>
      <c r="F1408" s="1">
        <v>127.05287199999999</v>
      </c>
      <c r="G1408" s="11">
        <v>43040.666666666664</v>
      </c>
      <c r="H1408" s="1">
        <v>20</v>
      </c>
    </row>
    <row r="1409" spans="1:8" s="2" customFormat="1" x14ac:dyDescent="0.3">
      <c r="A1409" s="1" t="s">
        <v>330</v>
      </c>
      <c r="B1409" s="1">
        <v>2370</v>
      </c>
      <c r="C1409" s="1" t="s">
        <v>345</v>
      </c>
      <c r="D1409" s="1" t="s">
        <v>346</v>
      </c>
      <c r="E1409" s="1">
        <v>37.496552000000001</v>
      </c>
      <c r="F1409" s="1">
        <v>127.054298</v>
      </c>
      <c r="G1409" s="11">
        <v>43040.666666666664</v>
      </c>
      <c r="H1409" s="1">
        <v>20</v>
      </c>
    </row>
    <row r="1410" spans="1:8" s="2" customFormat="1" x14ac:dyDescent="0.3">
      <c r="A1410" s="1" t="s">
        <v>330</v>
      </c>
      <c r="B1410" s="1">
        <v>2371</v>
      </c>
      <c r="C1410" s="1" t="s">
        <v>348</v>
      </c>
      <c r="D1410" s="1" t="s">
        <v>349</v>
      </c>
      <c r="E1410" s="1">
        <v>37.514747999999997</v>
      </c>
      <c r="F1410" s="1">
        <v>127.035133</v>
      </c>
      <c r="G1410" s="11">
        <v>43040.666666666664</v>
      </c>
      <c r="H1410" s="1">
        <v>10</v>
      </c>
    </row>
    <row r="1411" spans="1:8" s="2" customFormat="1" x14ac:dyDescent="0.3">
      <c r="A1411" s="1" t="s">
        <v>330</v>
      </c>
      <c r="B1411" s="1">
        <v>2372</v>
      </c>
      <c r="C1411" s="1" t="s">
        <v>350</v>
      </c>
      <c r="D1411" s="1" t="s">
        <v>351</v>
      </c>
      <c r="E1411" s="1">
        <v>37.494498999999998</v>
      </c>
      <c r="F1411" s="1">
        <v>127.06379699999999</v>
      </c>
      <c r="G1411" s="11">
        <v>43040.666666666664</v>
      </c>
      <c r="H1411" s="1">
        <v>10</v>
      </c>
    </row>
    <row r="1412" spans="1:8" s="2" customFormat="1" x14ac:dyDescent="0.3">
      <c r="A1412" s="1" t="s">
        <v>330</v>
      </c>
      <c r="B1412" s="1">
        <v>2373</v>
      </c>
      <c r="C1412" s="1" t="s">
        <v>352</v>
      </c>
      <c r="D1412" s="1" t="s">
        <v>353</v>
      </c>
      <c r="E1412" s="1">
        <v>37.489277000000001</v>
      </c>
      <c r="F1412" s="1">
        <v>127.065575</v>
      </c>
      <c r="G1412" s="11">
        <v>43040.666666666664</v>
      </c>
      <c r="H1412" s="1">
        <v>20</v>
      </c>
    </row>
    <row r="1413" spans="1:8" s="2" customFormat="1" x14ac:dyDescent="0.3">
      <c r="A1413" s="1" t="s">
        <v>330</v>
      </c>
      <c r="B1413" s="1">
        <v>2375</v>
      </c>
      <c r="C1413" s="1" t="s">
        <v>354</v>
      </c>
      <c r="D1413" s="1" t="s">
        <v>355</v>
      </c>
      <c r="E1413" s="1">
        <v>37.487349999999999</v>
      </c>
      <c r="F1413" s="1">
        <v>127.100998</v>
      </c>
      <c r="G1413" s="11">
        <v>43040.666666666664</v>
      </c>
      <c r="H1413" s="1">
        <v>10</v>
      </c>
    </row>
    <row r="1414" spans="1:8" s="2" customFormat="1" x14ac:dyDescent="0.3">
      <c r="A1414" s="1" t="s">
        <v>330</v>
      </c>
      <c r="B1414" s="1">
        <v>2376</v>
      </c>
      <c r="C1414" s="1" t="s">
        <v>356</v>
      </c>
      <c r="D1414" s="1" t="s">
        <v>357</v>
      </c>
      <c r="E1414" s="1">
        <v>37.486778000000001</v>
      </c>
      <c r="F1414" s="1">
        <v>127.100517</v>
      </c>
      <c r="G1414" s="11">
        <v>43040.666666666664</v>
      </c>
      <c r="H1414" s="1">
        <v>20</v>
      </c>
    </row>
    <row r="1415" spans="1:8" s="2" customFormat="1" x14ac:dyDescent="0.3">
      <c r="A1415" s="1" t="s">
        <v>330</v>
      </c>
      <c r="B1415" s="1">
        <v>2377</v>
      </c>
      <c r="C1415" s="1" t="s">
        <v>358</v>
      </c>
      <c r="D1415" s="1" t="s">
        <v>359</v>
      </c>
      <c r="E1415" s="1">
        <v>37.486834999999999</v>
      </c>
      <c r="F1415" s="1">
        <v>127.10275300000001</v>
      </c>
      <c r="G1415" s="11">
        <v>43040.666666666664</v>
      </c>
      <c r="H1415" s="1">
        <v>10</v>
      </c>
    </row>
    <row r="1416" spans="1:8" s="2" customFormat="1" x14ac:dyDescent="0.3">
      <c r="A1416" s="1" t="s">
        <v>330</v>
      </c>
      <c r="B1416" s="1">
        <v>2380</v>
      </c>
      <c r="C1416" s="1" t="s">
        <v>468</v>
      </c>
      <c r="D1416" s="1" t="s">
        <v>469</v>
      </c>
      <c r="E1416" s="1">
        <v>37.511696000000001</v>
      </c>
      <c r="F1416" s="1">
        <v>127.049347</v>
      </c>
      <c r="G1416" s="11">
        <v>43067.400879629633</v>
      </c>
      <c r="H1416" s="1">
        <v>15</v>
      </c>
    </row>
    <row r="1417" spans="1:8" s="2" customFormat="1" x14ac:dyDescent="0.3">
      <c r="A1417" s="1" t="s">
        <v>330</v>
      </c>
      <c r="B1417" s="1">
        <v>2381</v>
      </c>
      <c r="C1417" s="1" t="s">
        <v>470</v>
      </c>
      <c r="D1417" s="1" t="s">
        <v>471</v>
      </c>
      <c r="E1417" s="1">
        <v>37.506366999999997</v>
      </c>
      <c r="F1417" s="1">
        <v>127.03452299999999</v>
      </c>
      <c r="G1417" s="11">
        <v>43067.401562500003</v>
      </c>
      <c r="H1417" s="1">
        <v>8</v>
      </c>
    </row>
    <row r="1418" spans="1:8" s="2" customFormat="1" x14ac:dyDescent="0.3">
      <c r="A1418" s="1" t="s">
        <v>330</v>
      </c>
      <c r="B1418" s="1">
        <v>2382</v>
      </c>
      <c r="C1418" s="1" t="s">
        <v>3033</v>
      </c>
      <c r="D1418" s="1" t="s">
        <v>2429</v>
      </c>
      <c r="E1418" s="1">
        <v>37.501342999999999</v>
      </c>
      <c r="F1418" s="1">
        <v>127.050468</v>
      </c>
      <c r="G1418" s="11">
        <v>43067.401562500003</v>
      </c>
      <c r="H1418" s="1">
        <v>11</v>
      </c>
    </row>
    <row r="1419" spans="1:8" s="2" customFormat="1" x14ac:dyDescent="0.3">
      <c r="A1419" s="1" t="s">
        <v>330</v>
      </c>
      <c r="B1419" s="1">
        <v>2383</v>
      </c>
      <c r="C1419" s="1" t="s">
        <v>472</v>
      </c>
      <c r="D1419" s="1" t="s">
        <v>473</v>
      </c>
      <c r="E1419" s="1">
        <v>37.466327999999997</v>
      </c>
      <c r="F1419" s="1">
        <v>127.094887</v>
      </c>
      <c r="G1419" s="11">
        <v>43067.402997685182</v>
      </c>
      <c r="H1419" s="1">
        <v>10</v>
      </c>
    </row>
    <row r="1420" spans="1:8" s="2" customFormat="1" x14ac:dyDescent="0.3">
      <c r="A1420" s="1" t="s">
        <v>330</v>
      </c>
      <c r="B1420" s="1">
        <v>2384</v>
      </c>
      <c r="C1420" s="1" t="s">
        <v>687</v>
      </c>
      <c r="D1420" s="1" t="s">
        <v>688</v>
      </c>
      <c r="E1420" s="1">
        <v>37.476027999999999</v>
      </c>
      <c r="F1420" s="1">
        <v>127.105942</v>
      </c>
      <c r="G1420" s="11">
        <v>43091.615312499998</v>
      </c>
      <c r="H1420" s="1">
        <v>10</v>
      </c>
    </row>
    <row r="1421" spans="1:8" s="2" customFormat="1" x14ac:dyDescent="0.3">
      <c r="A1421" s="1" t="s">
        <v>330</v>
      </c>
      <c r="B1421" s="1">
        <v>2385</v>
      </c>
      <c r="C1421" s="1" t="s">
        <v>689</v>
      </c>
      <c r="D1421" s="1" t="s">
        <v>690</v>
      </c>
      <c r="E1421" s="1">
        <v>37.513950000000001</v>
      </c>
      <c r="F1421" s="1">
        <v>127.030151</v>
      </c>
      <c r="G1421" s="11">
        <v>43091.615694444445</v>
      </c>
      <c r="H1421" s="1">
        <v>10</v>
      </c>
    </row>
    <row r="1422" spans="1:8" s="2" customFormat="1" x14ac:dyDescent="0.3">
      <c r="A1422" s="1" t="s">
        <v>330</v>
      </c>
      <c r="B1422" s="1">
        <v>2387</v>
      </c>
      <c r="C1422" s="1" t="s">
        <v>763</v>
      </c>
      <c r="D1422" s="1" t="s">
        <v>764</v>
      </c>
      <c r="E1422" s="1">
        <v>37.472453999999999</v>
      </c>
      <c r="F1422" s="1">
        <v>127.09607699999999</v>
      </c>
      <c r="G1422" s="11">
        <v>43157.491331018522</v>
      </c>
      <c r="H1422" s="1">
        <v>10</v>
      </c>
    </row>
    <row r="1423" spans="1:8" s="2" customFormat="1" x14ac:dyDescent="0.3">
      <c r="A1423" s="1" t="s">
        <v>330</v>
      </c>
      <c r="B1423" s="1">
        <v>2388</v>
      </c>
      <c r="C1423" s="3" t="s">
        <v>3034</v>
      </c>
      <c r="D1423" s="3" t="s">
        <v>2432</v>
      </c>
      <c r="E1423" s="1">
        <v>37.516784999999999</v>
      </c>
      <c r="F1423" s="1">
        <v>127.051613</v>
      </c>
      <c r="G1423" s="1" t="s">
        <v>3156</v>
      </c>
      <c r="H1423" s="1">
        <v>10</v>
      </c>
    </row>
    <row r="1424" spans="1:8" s="2" customFormat="1" x14ac:dyDescent="0.3">
      <c r="A1424" s="1" t="s">
        <v>330</v>
      </c>
      <c r="B1424" s="1">
        <v>2389</v>
      </c>
      <c r="C1424" s="20" t="s">
        <v>3035</v>
      </c>
      <c r="D1424" s="1" t="s">
        <v>2758</v>
      </c>
      <c r="E1424" s="1">
        <v>37.486159999999998</v>
      </c>
      <c r="F1424" s="1">
        <v>127.067238</v>
      </c>
      <c r="G1424" s="1" t="s">
        <v>2922</v>
      </c>
      <c r="H1424" s="1">
        <v>15</v>
      </c>
    </row>
    <row r="1425" spans="1:8" s="2" customFormat="1" x14ac:dyDescent="0.3">
      <c r="A1425" s="1" t="s">
        <v>330</v>
      </c>
      <c r="B1425" s="1">
        <v>2390</v>
      </c>
      <c r="C1425" s="20" t="s">
        <v>3036</v>
      </c>
      <c r="D1425" s="1" t="s">
        <v>2759</v>
      </c>
      <c r="E1425" s="1">
        <v>37.480880999999997</v>
      </c>
      <c r="F1425" s="1">
        <v>127.063042</v>
      </c>
      <c r="G1425" s="1" t="s">
        <v>3037</v>
      </c>
      <c r="H1425" s="1">
        <v>10</v>
      </c>
    </row>
    <row r="1426" spans="1:8" s="2" customFormat="1" x14ac:dyDescent="0.3">
      <c r="A1426" s="1" t="s">
        <v>330</v>
      </c>
      <c r="B1426" s="1">
        <v>2391</v>
      </c>
      <c r="C1426" s="20" t="s">
        <v>3183</v>
      </c>
      <c r="D1426" s="1" t="s">
        <v>2759</v>
      </c>
      <c r="E1426" s="1">
        <v>37.475985999999999</v>
      </c>
      <c r="F1426" s="1">
        <v>127.059624</v>
      </c>
      <c r="G1426" s="1" t="s">
        <v>3037</v>
      </c>
      <c r="H1426" s="1">
        <v>10</v>
      </c>
    </row>
    <row r="1427" spans="1:8" s="2" customFormat="1" x14ac:dyDescent="0.3">
      <c r="A1427" s="1" t="s">
        <v>330</v>
      </c>
      <c r="B1427" s="1">
        <v>2392</v>
      </c>
      <c r="C1427" s="20" t="s">
        <v>3038</v>
      </c>
      <c r="D1427" s="1" t="s">
        <v>2760</v>
      </c>
      <c r="E1427" s="1">
        <v>37.474578999999999</v>
      </c>
      <c r="F1427" s="1">
        <v>127.05544999999999</v>
      </c>
      <c r="G1427" s="1" t="s">
        <v>3037</v>
      </c>
      <c r="H1427" s="1">
        <v>15</v>
      </c>
    </row>
    <row r="1428" spans="1:8" s="2" customFormat="1" x14ac:dyDescent="0.3">
      <c r="A1428" s="1" t="s">
        <v>330</v>
      </c>
      <c r="B1428" s="1">
        <v>2393</v>
      </c>
      <c r="C1428" s="20" t="s">
        <v>2514</v>
      </c>
      <c r="D1428" s="1" t="s">
        <v>2760</v>
      </c>
      <c r="E1428" s="1">
        <v>37.472000000000001</v>
      </c>
      <c r="F1428" s="1">
        <v>127.051338</v>
      </c>
      <c r="G1428" s="1" t="s">
        <v>3037</v>
      </c>
      <c r="H1428" s="1">
        <v>10</v>
      </c>
    </row>
    <row r="1429" spans="1:8" s="2" customFormat="1" x14ac:dyDescent="0.3">
      <c r="A1429" s="1" t="s">
        <v>330</v>
      </c>
      <c r="B1429" s="1">
        <v>2394</v>
      </c>
      <c r="C1429" s="20" t="s">
        <v>3039</v>
      </c>
      <c r="D1429" s="1" t="s">
        <v>2761</v>
      </c>
      <c r="E1429" s="1">
        <v>37.479092000000001</v>
      </c>
      <c r="F1429" s="1">
        <v>127.055397</v>
      </c>
      <c r="G1429" s="1" t="s">
        <v>2922</v>
      </c>
      <c r="H1429" s="1">
        <v>10</v>
      </c>
    </row>
    <row r="1430" spans="1:8" s="2" customFormat="1" x14ac:dyDescent="0.3">
      <c r="A1430" s="1" t="s">
        <v>330</v>
      </c>
      <c r="B1430" s="1">
        <v>2395</v>
      </c>
      <c r="C1430" s="20" t="s">
        <v>3040</v>
      </c>
      <c r="D1430" s="1" t="s">
        <v>2761</v>
      </c>
      <c r="E1430" s="1">
        <v>37.479289999999999</v>
      </c>
      <c r="F1430" s="1">
        <v>127.055733</v>
      </c>
      <c r="G1430" s="1" t="s">
        <v>3037</v>
      </c>
      <c r="H1430" s="1">
        <v>10</v>
      </c>
    </row>
    <row r="1431" spans="1:8" s="2" customFormat="1" x14ac:dyDescent="0.3">
      <c r="A1431" s="1" t="s">
        <v>330</v>
      </c>
      <c r="B1431" s="1">
        <v>2396</v>
      </c>
      <c r="C1431" s="20" t="s">
        <v>2515</v>
      </c>
      <c r="D1431" s="1" t="s">
        <v>2762</v>
      </c>
      <c r="E1431" s="1">
        <v>37.485740999999997</v>
      </c>
      <c r="F1431" s="1">
        <v>127.05104799999999</v>
      </c>
      <c r="G1431" s="1" t="s">
        <v>3037</v>
      </c>
      <c r="H1431" s="1">
        <v>15</v>
      </c>
    </row>
    <row r="1432" spans="1:8" s="2" customFormat="1" x14ac:dyDescent="0.3">
      <c r="A1432" s="1" t="s">
        <v>330</v>
      </c>
      <c r="B1432" s="1">
        <v>2398</v>
      </c>
      <c r="C1432" s="20" t="s">
        <v>2516</v>
      </c>
      <c r="D1432" s="1" t="s">
        <v>2763</v>
      </c>
      <c r="E1432" s="1">
        <v>37.508110000000002</v>
      </c>
      <c r="F1432" s="1">
        <v>127.039452</v>
      </c>
      <c r="G1432" s="1" t="s">
        <v>3041</v>
      </c>
      <c r="H1432" s="1">
        <v>10</v>
      </c>
    </row>
    <row r="1433" spans="1:8" s="2" customFormat="1" x14ac:dyDescent="0.3">
      <c r="A1433" s="1" t="s">
        <v>330</v>
      </c>
      <c r="B1433" s="1">
        <v>2401</v>
      </c>
      <c r="C1433" s="20" t="s">
        <v>2517</v>
      </c>
      <c r="D1433" s="1" t="s">
        <v>2764</v>
      </c>
      <c r="E1433" s="1">
        <v>37.486561000000002</v>
      </c>
      <c r="F1433" s="1">
        <v>127.082672</v>
      </c>
      <c r="G1433" s="1" t="s">
        <v>2981</v>
      </c>
      <c r="H1433" s="1">
        <v>15</v>
      </c>
    </row>
    <row r="1434" spans="1:8" s="2" customFormat="1" x14ac:dyDescent="0.3">
      <c r="A1434" s="1" t="s">
        <v>330</v>
      </c>
      <c r="B1434" s="1">
        <v>2403</v>
      </c>
      <c r="C1434" s="20" t="s">
        <v>3042</v>
      </c>
      <c r="D1434" s="1" t="s">
        <v>2765</v>
      </c>
      <c r="E1434" s="1">
        <v>37.488720000000001</v>
      </c>
      <c r="F1434" s="1">
        <v>127.074539</v>
      </c>
      <c r="G1434" s="1" t="s">
        <v>3037</v>
      </c>
      <c r="H1434" s="1">
        <v>15</v>
      </c>
    </row>
    <row r="1435" spans="1:8" s="2" customFormat="1" x14ac:dyDescent="0.3">
      <c r="A1435" s="1" t="s">
        <v>330</v>
      </c>
      <c r="B1435" s="1">
        <v>2404</v>
      </c>
      <c r="C1435" s="20" t="s">
        <v>2518</v>
      </c>
      <c r="D1435" s="1" t="s">
        <v>2766</v>
      </c>
      <c r="E1435" s="1">
        <v>37.491810000000001</v>
      </c>
      <c r="F1435" s="1">
        <v>127.07315800000001</v>
      </c>
      <c r="G1435" s="1" t="s">
        <v>3037</v>
      </c>
      <c r="H1435" s="1">
        <v>10</v>
      </c>
    </row>
    <row r="1436" spans="1:8" s="2" customFormat="1" x14ac:dyDescent="0.3">
      <c r="A1436" s="1" t="s">
        <v>330</v>
      </c>
      <c r="B1436" s="1">
        <v>2405</v>
      </c>
      <c r="C1436" s="20" t="s">
        <v>2519</v>
      </c>
      <c r="D1436" s="1" t="s">
        <v>2767</v>
      </c>
      <c r="E1436" s="1">
        <v>37.518711000000003</v>
      </c>
      <c r="F1436" s="1">
        <v>127.05085</v>
      </c>
      <c r="G1436" s="1" t="s">
        <v>3037</v>
      </c>
      <c r="H1436" s="1">
        <v>20</v>
      </c>
    </row>
    <row r="1437" spans="1:8" s="2" customFormat="1" x14ac:dyDescent="0.3">
      <c r="A1437" s="1" t="s">
        <v>330</v>
      </c>
      <c r="B1437" s="1">
        <v>2406</v>
      </c>
      <c r="C1437" s="20" t="s">
        <v>2520</v>
      </c>
      <c r="D1437" s="1" t="s">
        <v>2768</v>
      </c>
      <c r="E1437" s="1">
        <v>37.517569999999999</v>
      </c>
      <c r="F1437" s="1">
        <v>127.02364300000001</v>
      </c>
      <c r="G1437" s="1" t="s">
        <v>2922</v>
      </c>
      <c r="H1437" s="1">
        <v>10</v>
      </c>
    </row>
    <row r="1438" spans="1:8" s="2" customFormat="1" x14ac:dyDescent="0.3">
      <c r="A1438" s="1" t="s">
        <v>330</v>
      </c>
      <c r="B1438" s="1">
        <v>2407</v>
      </c>
      <c r="C1438" s="20" t="s">
        <v>3043</v>
      </c>
      <c r="D1438" s="1" t="s">
        <v>2769</v>
      </c>
      <c r="E1438" s="1">
        <v>37.498469999999998</v>
      </c>
      <c r="F1438" s="1">
        <v>127.030113</v>
      </c>
      <c r="G1438" s="1" t="s">
        <v>3044</v>
      </c>
      <c r="H1438" s="1">
        <v>10</v>
      </c>
    </row>
    <row r="1439" spans="1:8" s="2" customFormat="1" x14ac:dyDescent="0.3">
      <c r="A1439" s="1" t="s">
        <v>330</v>
      </c>
      <c r="B1439" s="1">
        <v>2408</v>
      </c>
      <c r="C1439" s="20" t="s">
        <v>2521</v>
      </c>
      <c r="D1439" s="1" t="s">
        <v>2770</v>
      </c>
      <c r="E1439" s="1">
        <v>37.477341000000003</v>
      </c>
      <c r="F1439" s="1">
        <v>127.113274</v>
      </c>
      <c r="G1439" s="1" t="s">
        <v>3045</v>
      </c>
      <c r="H1439" s="1">
        <v>14</v>
      </c>
    </row>
    <row r="1440" spans="1:8" s="2" customFormat="1" x14ac:dyDescent="0.3">
      <c r="A1440" s="1" t="s">
        <v>330</v>
      </c>
      <c r="B1440" s="1">
        <v>2409</v>
      </c>
      <c r="C1440" s="20" t="s">
        <v>3046</v>
      </c>
      <c r="D1440" s="1" t="s">
        <v>3047</v>
      </c>
      <c r="E1440" s="1">
        <v>37.492061999999997</v>
      </c>
      <c r="F1440" s="1">
        <v>127.03074599999999</v>
      </c>
      <c r="G1440" s="1" t="s">
        <v>3048</v>
      </c>
      <c r="H1440" s="1">
        <v>18</v>
      </c>
    </row>
    <row r="1441" spans="1:8" s="2" customFormat="1" x14ac:dyDescent="0.3">
      <c r="A1441" s="1" t="s">
        <v>330</v>
      </c>
      <c r="B1441" s="1">
        <v>2410</v>
      </c>
      <c r="C1441" s="20" t="s">
        <v>3049</v>
      </c>
      <c r="D1441" s="1" t="s">
        <v>3050</v>
      </c>
      <c r="E1441" s="1">
        <v>37.499599000000003</v>
      </c>
      <c r="F1441" s="1">
        <v>127.03375200000001</v>
      </c>
      <c r="G1441" s="1" t="s">
        <v>3051</v>
      </c>
      <c r="H1441" s="1">
        <v>10</v>
      </c>
    </row>
    <row r="1442" spans="1:8" s="2" customFormat="1" x14ac:dyDescent="0.3">
      <c r="A1442" s="1" t="s">
        <v>330</v>
      </c>
      <c r="B1442" s="1">
        <v>2411</v>
      </c>
      <c r="C1442" s="20" t="s">
        <v>2771</v>
      </c>
      <c r="D1442" s="1" t="s">
        <v>3052</v>
      </c>
      <c r="E1442" s="1">
        <v>37.472968999999999</v>
      </c>
      <c r="F1442" s="1">
        <v>127.112228</v>
      </c>
      <c r="G1442" s="1" t="s">
        <v>3090</v>
      </c>
      <c r="H1442" s="1">
        <v>15</v>
      </c>
    </row>
    <row r="1443" spans="1:8" s="2" customFormat="1" x14ac:dyDescent="0.3">
      <c r="A1443" s="1" t="s">
        <v>330</v>
      </c>
      <c r="B1443" s="1">
        <v>2412</v>
      </c>
      <c r="C1443" s="20" t="s">
        <v>2772</v>
      </c>
      <c r="D1443" s="1" t="s">
        <v>3053</v>
      </c>
      <c r="E1443" s="1">
        <v>37.491790999999999</v>
      </c>
      <c r="F1443" s="1">
        <v>127.088211</v>
      </c>
      <c r="G1443" s="1" t="s">
        <v>3048</v>
      </c>
      <c r="H1443" s="1">
        <v>15</v>
      </c>
    </row>
    <row r="1444" spans="1:8" s="2" customFormat="1" x14ac:dyDescent="0.3">
      <c r="A1444" s="1" t="s">
        <v>303</v>
      </c>
      <c r="B1444" s="1">
        <v>2501</v>
      </c>
      <c r="C1444" s="20" t="s">
        <v>2510</v>
      </c>
      <c r="D1444" s="1" t="s">
        <v>2748</v>
      </c>
      <c r="E1444" s="1">
        <v>37.450660999999997</v>
      </c>
      <c r="F1444" s="1">
        <v>127.05706000000001</v>
      </c>
      <c r="G1444" s="1" t="s">
        <v>2954</v>
      </c>
      <c r="H1444" s="1">
        <v>10</v>
      </c>
    </row>
    <row r="1445" spans="1:8" s="2" customFormat="1" x14ac:dyDescent="0.3">
      <c r="A1445" s="1" t="s">
        <v>303</v>
      </c>
      <c r="B1445" s="1">
        <v>2502</v>
      </c>
      <c r="C1445" s="20" t="s">
        <v>2511</v>
      </c>
      <c r="D1445" s="1" t="s">
        <v>2749</v>
      </c>
      <c r="E1445" s="1">
        <v>37.491951</v>
      </c>
      <c r="F1445" s="1">
        <v>127.00855300000001</v>
      </c>
      <c r="G1445" s="1" t="s">
        <v>3045</v>
      </c>
      <c r="H1445" s="1">
        <v>9</v>
      </c>
    </row>
    <row r="1446" spans="1:8" s="2" customFormat="1" x14ac:dyDescent="0.3">
      <c r="A1446" s="1" t="s">
        <v>303</v>
      </c>
      <c r="B1446" s="1">
        <v>2503</v>
      </c>
      <c r="C1446" s="20" t="s">
        <v>2512</v>
      </c>
      <c r="D1446" s="1" t="s">
        <v>2750</v>
      </c>
      <c r="E1446" s="1">
        <v>37.503810999999999</v>
      </c>
      <c r="F1446" s="1">
        <v>127.021362</v>
      </c>
      <c r="G1446" s="1" t="s">
        <v>3045</v>
      </c>
      <c r="H1446" s="1">
        <v>10</v>
      </c>
    </row>
    <row r="1447" spans="1:8" s="2" customFormat="1" x14ac:dyDescent="0.3">
      <c r="A1447" s="1" t="s">
        <v>303</v>
      </c>
      <c r="B1447" s="1">
        <v>2504</v>
      </c>
      <c r="C1447" s="20" t="s">
        <v>2513</v>
      </c>
      <c r="D1447" s="1" t="s">
        <v>2751</v>
      </c>
      <c r="E1447" s="1">
        <v>37.515881</v>
      </c>
      <c r="F1447" s="1">
        <v>127.019302</v>
      </c>
      <c r="G1447" s="1" t="s">
        <v>2863</v>
      </c>
      <c r="H1447" s="1">
        <v>10</v>
      </c>
    </row>
    <row r="1448" spans="1:8" s="2" customFormat="1" x14ac:dyDescent="0.3">
      <c r="A1448" s="1" t="s">
        <v>303</v>
      </c>
      <c r="B1448" s="1">
        <v>2505</v>
      </c>
      <c r="C1448" s="20" t="s">
        <v>3054</v>
      </c>
      <c r="D1448" s="1" t="s">
        <v>2752</v>
      </c>
      <c r="E1448" s="1">
        <v>37.493259000000002</v>
      </c>
      <c r="F1448" s="1">
        <v>127.029533</v>
      </c>
      <c r="G1448" s="1" t="s">
        <v>3044</v>
      </c>
      <c r="H1448" s="1">
        <v>12</v>
      </c>
    </row>
    <row r="1449" spans="1:8" s="2" customFormat="1" x14ac:dyDescent="0.3">
      <c r="A1449" s="1" t="s">
        <v>303</v>
      </c>
      <c r="B1449" s="1">
        <v>2506</v>
      </c>
      <c r="C1449" s="20" t="s">
        <v>2753</v>
      </c>
      <c r="D1449" s="1" t="s">
        <v>2754</v>
      </c>
      <c r="E1449" s="1">
        <v>37.479092000000001</v>
      </c>
      <c r="F1449" s="1">
        <v>126.99067700000001</v>
      </c>
      <c r="G1449" s="1" t="s">
        <v>3044</v>
      </c>
      <c r="H1449" s="1">
        <v>10</v>
      </c>
    </row>
    <row r="1450" spans="1:8" s="2" customFormat="1" x14ac:dyDescent="0.3">
      <c r="A1450" s="1" t="s">
        <v>303</v>
      </c>
      <c r="B1450" s="1">
        <v>2508</v>
      </c>
      <c r="C1450" s="20" t="s">
        <v>2755</v>
      </c>
      <c r="D1450" s="1" t="s">
        <v>3055</v>
      </c>
      <c r="E1450" s="1">
        <v>37.482979</v>
      </c>
      <c r="F1450" s="1">
        <v>127.042259</v>
      </c>
      <c r="G1450" s="1" t="s">
        <v>3044</v>
      </c>
      <c r="H1450" s="1">
        <v>10</v>
      </c>
    </row>
    <row r="1451" spans="1:8" s="2" customFormat="1" x14ac:dyDescent="0.3">
      <c r="A1451" s="1" t="s">
        <v>303</v>
      </c>
      <c r="B1451" s="1">
        <v>2509</v>
      </c>
      <c r="C1451" s="20" t="s">
        <v>2756</v>
      </c>
      <c r="D1451" s="1" t="s">
        <v>2757</v>
      </c>
      <c r="E1451" s="1">
        <v>37.498370999999999</v>
      </c>
      <c r="F1451" s="1">
        <v>126.992462</v>
      </c>
      <c r="G1451" s="1" t="s">
        <v>3044</v>
      </c>
      <c r="H1451" s="1">
        <v>16</v>
      </c>
    </row>
    <row r="1452" spans="1:8" s="2" customFormat="1" x14ac:dyDescent="0.3">
      <c r="A1452" s="1" t="s">
        <v>142</v>
      </c>
      <c r="B1452" s="1">
        <v>2601</v>
      </c>
      <c r="C1452" s="20" t="s">
        <v>2527</v>
      </c>
      <c r="D1452" s="1" t="s">
        <v>2782</v>
      </c>
      <c r="E1452" s="1">
        <v>37.506748000000002</v>
      </c>
      <c r="F1452" s="1">
        <v>127.098831</v>
      </c>
      <c r="G1452" s="1" t="s">
        <v>2864</v>
      </c>
      <c r="H1452" s="1">
        <v>10</v>
      </c>
    </row>
    <row r="1453" spans="1:8" s="2" customFormat="1" x14ac:dyDescent="0.3">
      <c r="A1453" s="1" t="s">
        <v>142</v>
      </c>
      <c r="B1453" s="1">
        <v>2603</v>
      </c>
      <c r="C1453" s="20" t="s">
        <v>2528</v>
      </c>
      <c r="D1453" s="1" t="s">
        <v>2783</v>
      </c>
      <c r="E1453" s="1">
        <v>37.480801</v>
      </c>
      <c r="F1453" s="1">
        <v>127.130341</v>
      </c>
      <c r="G1453" s="1" t="s">
        <v>2981</v>
      </c>
      <c r="H1453" s="1">
        <v>10</v>
      </c>
    </row>
    <row r="1454" spans="1:8" s="2" customFormat="1" x14ac:dyDescent="0.3">
      <c r="A1454" s="1" t="s">
        <v>142</v>
      </c>
      <c r="B1454" s="1">
        <v>2604</v>
      </c>
      <c r="C1454" s="20" t="s">
        <v>2790</v>
      </c>
      <c r="D1454" s="1" t="s">
        <v>2791</v>
      </c>
      <c r="E1454" s="1">
        <v>37.531311000000002</v>
      </c>
      <c r="F1454" s="1">
        <v>127.111282</v>
      </c>
      <c r="G1454" s="1" t="s">
        <v>2981</v>
      </c>
      <c r="H1454" s="1">
        <v>10</v>
      </c>
    </row>
    <row r="1455" spans="1:8" s="2" customFormat="1" x14ac:dyDescent="0.3">
      <c r="A1455" s="1" t="s">
        <v>142</v>
      </c>
      <c r="B1455" s="1">
        <v>2605</v>
      </c>
      <c r="C1455" s="20" t="s">
        <v>2792</v>
      </c>
      <c r="D1455" s="1" t="s">
        <v>2793</v>
      </c>
      <c r="E1455" s="1">
        <v>37.471297999999997</v>
      </c>
      <c r="F1455" s="1">
        <v>127.12709</v>
      </c>
      <c r="G1455" s="1" t="s">
        <v>2981</v>
      </c>
      <c r="H1455" s="1">
        <v>15</v>
      </c>
    </row>
    <row r="1456" spans="1:8" s="2" customFormat="1" x14ac:dyDescent="0.3">
      <c r="A1456" s="1" t="s">
        <v>142</v>
      </c>
      <c r="B1456" s="1">
        <v>2606</v>
      </c>
      <c r="C1456" s="20" t="s">
        <v>2794</v>
      </c>
      <c r="D1456" s="1" t="s">
        <v>2795</v>
      </c>
      <c r="E1456" s="1">
        <v>37.481738999999997</v>
      </c>
      <c r="F1456" s="1">
        <v>127.143227</v>
      </c>
      <c r="G1456" s="1" t="s">
        <v>2981</v>
      </c>
      <c r="H1456" s="1">
        <v>10</v>
      </c>
    </row>
    <row r="1457" spans="1:8" s="2" customFormat="1" x14ac:dyDescent="0.3">
      <c r="A1457" s="1" t="s">
        <v>142</v>
      </c>
      <c r="B1457" s="1">
        <v>2607</v>
      </c>
      <c r="C1457" s="20" t="s">
        <v>3056</v>
      </c>
      <c r="D1457" s="1" t="s">
        <v>2796</v>
      </c>
      <c r="E1457" s="1">
        <v>37.470649999999999</v>
      </c>
      <c r="F1457" s="1">
        <v>127.12711299999999</v>
      </c>
      <c r="G1457" s="1" t="s">
        <v>2938</v>
      </c>
      <c r="H1457" s="1">
        <v>15</v>
      </c>
    </row>
    <row r="1458" spans="1:8" s="2" customFormat="1" x14ac:dyDescent="0.3">
      <c r="A1458" s="1" t="s">
        <v>142</v>
      </c>
      <c r="B1458" s="1">
        <v>2608</v>
      </c>
      <c r="C1458" s="20" t="s">
        <v>2797</v>
      </c>
      <c r="D1458" s="1" t="s">
        <v>2798</v>
      </c>
      <c r="E1458" s="1">
        <v>37.514358999999999</v>
      </c>
      <c r="F1458" s="1">
        <v>127.106194</v>
      </c>
      <c r="G1458" s="1" t="s">
        <v>3057</v>
      </c>
      <c r="H1458" s="1">
        <f>10+5</f>
        <v>15</v>
      </c>
    </row>
    <row r="1459" spans="1:8" s="2" customFormat="1" x14ac:dyDescent="0.3">
      <c r="A1459" s="1" t="s">
        <v>142</v>
      </c>
      <c r="B1459" s="1">
        <v>2609</v>
      </c>
      <c r="C1459" s="20" t="s">
        <v>2784</v>
      </c>
      <c r="D1459" s="1" t="s">
        <v>2785</v>
      </c>
      <c r="E1459" s="1">
        <v>37.520488999999998</v>
      </c>
      <c r="F1459" s="1">
        <v>127.135201</v>
      </c>
      <c r="G1459" s="1" t="s">
        <v>3048</v>
      </c>
      <c r="H1459" s="1">
        <v>10</v>
      </c>
    </row>
    <row r="1460" spans="1:8" s="2" customFormat="1" x14ac:dyDescent="0.3">
      <c r="A1460" s="1" t="s">
        <v>142</v>
      </c>
      <c r="B1460" s="1">
        <v>2610</v>
      </c>
      <c r="C1460" s="20" t="s">
        <v>3058</v>
      </c>
      <c r="D1460" s="1" t="s">
        <v>2786</v>
      </c>
      <c r="E1460" s="1">
        <v>37.510441</v>
      </c>
      <c r="F1460" s="1">
        <v>127.10637699999999</v>
      </c>
      <c r="G1460" s="1" t="s">
        <v>3048</v>
      </c>
      <c r="H1460" s="1">
        <v>10</v>
      </c>
    </row>
    <row r="1461" spans="1:8" s="2" customFormat="1" x14ac:dyDescent="0.3">
      <c r="A1461" s="1" t="s">
        <v>142</v>
      </c>
      <c r="B1461" s="1">
        <v>2611</v>
      </c>
      <c r="C1461" s="20" t="s">
        <v>2787</v>
      </c>
      <c r="D1461" s="1" t="s">
        <v>2788</v>
      </c>
      <c r="E1461" s="1">
        <v>37.536330999999997</v>
      </c>
      <c r="F1461" s="1">
        <v>127.11618</v>
      </c>
      <c r="G1461" s="1" t="s">
        <v>3048</v>
      </c>
      <c r="H1461" s="1">
        <v>7</v>
      </c>
    </row>
    <row r="1462" spans="1:8" s="2" customFormat="1" x14ac:dyDescent="0.3">
      <c r="A1462" s="1" t="s">
        <v>142</v>
      </c>
      <c r="B1462" s="1">
        <v>2612</v>
      </c>
      <c r="C1462" s="20" t="s">
        <v>2789</v>
      </c>
      <c r="D1462" s="1" t="s">
        <v>3091</v>
      </c>
      <c r="E1462" s="1">
        <v>37.489071000000003</v>
      </c>
      <c r="F1462" s="1">
        <v>127.10929899999999</v>
      </c>
      <c r="G1462" s="1" t="s">
        <v>3048</v>
      </c>
      <c r="H1462" s="1">
        <v>10</v>
      </c>
    </row>
    <row r="1463" spans="1:8" s="2" customFormat="1" x14ac:dyDescent="0.3">
      <c r="A1463" s="1" t="s">
        <v>142</v>
      </c>
      <c r="B1463" s="1">
        <v>2613</v>
      </c>
      <c r="C1463" s="20" t="s">
        <v>2799</v>
      </c>
      <c r="D1463" s="1" t="s">
        <v>3059</v>
      </c>
      <c r="E1463" s="1">
        <v>37.516781000000002</v>
      </c>
      <c r="F1463" s="1">
        <v>127.090492</v>
      </c>
      <c r="G1463" s="1" t="s">
        <v>3048</v>
      </c>
      <c r="H1463" s="1">
        <v>14</v>
      </c>
    </row>
    <row r="1464" spans="1:8" s="2" customFormat="1" x14ac:dyDescent="0.3">
      <c r="A1464" s="1" t="s">
        <v>142</v>
      </c>
      <c r="B1464" s="1">
        <v>2614</v>
      </c>
      <c r="C1464" s="20" t="s">
        <v>3060</v>
      </c>
      <c r="D1464" s="1" t="s">
        <v>3061</v>
      </c>
      <c r="E1464" s="1">
        <v>37.501862000000003</v>
      </c>
      <c r="F1464" s="1">
        <v>127.117233</v>
      </c>
      <c r="G1464" s="1" t="s">
        <v>3048</v>
      </c>
      <c r="H1464" s="1">
        <v>15</v>
      </c>
    </row>
    <row r="1465" spans="1:8" s="2" customFormat="1" x14ac:dyDescent="0.3">
      <c r="A1465" s="1" t="s">
        <v>142</v>
      </c>
      <c r="B1465" s="1">
        <v>2615</v>
      </c>
      <c r="C1465" s="20" t="s">
        <v>3062</v>
      </c>
      <c r="D1465" s="1" t="s">
        <v>3063</v>
      </c>
      <c r="E1465" s="1">
        <v>37.488349999999997</v>
      </c>
      <c r="F1465" s="1">
        <v>127.12078099999999</v>
      </c>
      <c r="G1465" s="1" t="s">
        <v>3048</v>
      </c>
      <c r="H1465" s="1">
        <v>15</v>
      </c>
    </row>
    <row r="1466" spans="1:8" s="2" customFormat="1" x14ac:dyDescent="0.3">
      <c r="A1466" s="1" t="s">
        <v>142</v>
      </c>
      <c r="B1466" s="1">
        <v>2616</v>
      </c>
      <c r="C1466" s="20" t="s">
        <v>2800</v>
      </c>
      <c r="D1466" s="1" t="s">
        <v>2801</v>
      </c>
      <c r="E1466" s="1">
        <v>37.496077999999997</v>
      </c>
      <c r="F1466" s="1">
        <v>127.140106</v>
      </c>
      <c r="G1466" s="1" t="s">
        <v>3064</v>
      </c>
      <c r="H1466" s="1">
        <v>20</v>
      </c>
    </row>
    <row r="1467" spans="1:8" s="2" customFormat="1" x14ac:dyDescent="0.3">
      <c r="A1467" s="1" t="s">
        <v>142</v>
      </c>
      <c r="B1467" s="1">
        <v>2617</v>
      </c>
      <c r="C1467" s="20" t="s">
        <v>2802</v>
      </c>
      <c r="D1467" s="1" t="s">
        <v>2803</v>
      </c>
      <c r="E1467" s="1">
        <v>37.496181</v>
      </c>
      <c r="F1467" s="1">
        <v>127.138031</v>
      </c>
      <c r="G1467" s="1" t="s">
        <v>3064</v>
      </c>
      <c r="H1467" s="1">
        <v>15</v>
      </c>
    </row>
    <row r="1468" spans="1:8" s="2" customFormat="1" x14ac:dyDescent="0.3">
      <c r="A1468" s="1" t="s">
        <v>142</v>
      </c>
      <c r="B1468" s="1">
        <v>2618</v>
      </c>
      <c r="C1468" s="20" t="s">
        <v>2804</v>
      </c>
      <c r="D1468" s="1" t="s">
        <v>2805</v>
      </c>
      <c r="E1468" s="1">
        <v>37.504711</v>
      </c>
      <c r="F1468" s="1">
        <v>127.087563</v>
      </c>
      <c r="G1468" s="1" t="s">
        <v>3065</v>
      </c>
      <c r="H1468" s="1">
        <v>15</v>
      </c>
    </row>
    <row r="1469" spans="1:8" s="2" customFormat="1" x14ac:dyDescent="0.3">
      <c r="A1469" s="1" t="s">
        <v>142</v>
      </c>
      <c r="B1469" s="1">
        <v>2619</v>
      </c>
      <c r="C1469" s="20" t="s">
        <v>3096</v>
      </c>
      <c r="D1469" s="1" t="s">
        <v>2806</v>
      </c>
      <c r="E1469" s="1">
        <v>37.502338000000002</v>
      </c>
      <c r="F1469" s="1">
        <v>127.09644299999999</v>
      </c>
      <c r="G1469" s="1" t="s">
        <v>3048</v>
      </c>
      <c r="H1469" s="1">
        <v>9</v>
      </c>
    </row>
    <row r="1470" spans="1:8" s="2" customFormat="1" x14ac:dyDescent="0.3">
      <c r="A1470" s="1" t="s">
        <v>142</v>
      </c>
      <c r="B1470" s="1">
        <v>2620</v>
      </c>
      <c r="C1470" s="20" t="s">
        <v>2807</v>
      </c>
      <c r="D1470" s="1" t="s">
        <v>2808</v>
      </c>
      <c r="E1470" s="1">
        <v>37.509979000000001</v>
      </c>
      <c r="F1470" s="1">
        <v>127.112312</v>
      </c>
      <c r="G1470" s="1" t="s">
        <v>3048</v>
      </c>
      <c r="H1470" s="1">
        <v>15</v>
      </c>
    </row>
    <row r="1471" spans="1:8" s="2" customFormat="1" x14ac:dyDescent="0.3">
      <c r="A1471" s="1" t="s">
        <v>142</v>
      </c>
      <c r="B1471" s="1">
        <v>2621</v>
      </c>
      <c r="C1471" s="20" t="s">
        <v>2809</v>
      </c>
      <c r="D1471" s="1" t="s">
        <v>2810</v>
      </c>
      <c r="E1471" s="1">
        <v>37.516658999999997</v>
      </c>
      <c r="F1471" s="1">
        <v>127.116257</v>
      </c>
      <c r="G1471" s="1" t="s">
        <v>3048</v>
      </c>
      <c r="H1471" s="1">
        <v>15</v>
      </c>
    </row>
    <row r="1472" spans="1:8" s="2" customFormat="1" x14ac:dyDescent="0.3">
      <c r="A1472" s="1" t="s">
        <v>142</v>
      </c>
      <c r="B1472" s="1">
        <v>2622</v>
      </c>
      <c r="C1472" s="20" t="s">
        <v>2811</v>
      </c>
      <c r="D1472" s="1" t="s">
        <v>2543</v>
      </c>
      <c r="E1472" s="1">
        <v>37.516258000000001</v>
      </c>
      <c r="F1472" s="1">
        <v>127.13059199999999</v>
      </c>
      <c r="G1472" s="1" t="s">
        <v>3048</v>
      </c>
      <c r="H1472" s="1">
        <f>10+10</f>
        <v>20</v>
      </c>
    </row>
    <row r="1473" spans="1:8" s="2" customFormat="1" x14ac:dyDescent="0.3">
      <c r="A1473" s="1" t="s">
        <v>127</v>
      </c>
      <c r="B1473" s="1">
        <v>2701</v>
      </c>
      <c r="C1473" s="20" t="s">
        <v>2690</v>
      </c>
      <c r="D1473" s="1" t="s">
        <v>3066</v>
      </c>
      <c r="E1473" s="1">
        <v>37.565201000000002</v>
      </c>
      <c r="F1473" s="1">
        <v>126.827316</v>
      </c>
      <c r="G1473" s="1" t="s">
        <v>3051</v>
      </c>
      <c r="H1473" s="1">
        <v>15</v>
      </c>
    </row>
    <row r="1474" spans="1:8" s="2" customFormat="1" x14ac:dyDescent="0.3">
      <c r="A1474" s="1" t="s">
        <v>127</v>
      </c>
      <c r="B1474" s="1">
        <v>2702</v>
      </c>
      <c r="C1474" s="20" t="s">
        <v>3166</v>
      </c>
      <c r="D1474" s="1" t="s">
        <v>3067</v>
      </c>
      <c r="E1474" s="1">
        <v>37.569180000000003</v>
      </c>
      <c r="F1474" s="1">
        <v>126.81944300000001</v>
      </c>
      <c r="G1474" s="1" t="s">
        <v>3167</v>
      </c>
      <c r="H1474" s="1">
        <v>20</v>
      </c>
    </row>
    <row r="1475" spans="1:8" s="2" customFormat="1" x14ac:dyDescent="0.3">
      <c r="A1475" s="1" t="s">
        <v>360</v>
      </c>
      <c r="B1475" s="1">
        <v>3100</v>
      </c>
      <c r="C1475" s="1" t="s">
        <v>361</v>
      </c>
      <c r="D1475" s="1" t="s">
        <v>3068</v>
      </c>
      <c r="E1475" s="1">
        <v>37.557395999999997</v>
      </c>
      <c r="F1475" s="1">
        <v>126.952164</v>
      </c>
      <c r="G1475" s="11">
        <v>43040.666666666664</v>
      </c>
      <c r="H1475" s="1">
        <v>8</v>
      </c>
    </row>
    <row r="1476" spans="1:8" s="2" customFormat="1" x14ac:dyDescent="0.3">
      <c r="A1476" s="1" t="s">
        <v>360</v>
      </c>
      <c r="B1476" s="1">
        <v>3101</v>
      </c>
      <c r="C1476" s="1" t="s">
        <v>362</v>
      </c>
      <c r="D1476" s="1" t="s">
        <v>3069</v>
      </c>
      <c r="E1476" s="1">
        <v>37.578381</v>
      </c>
      <c r="F1476" s="1">
        <v>126.93609600000001</v>
      </c>
      <c r="G1476" s="11">
        <v>43040.666666666664</v>
      </c>
      <c r="H1476" s="1">
        <v>15</v>
      </c>
    </row>
    <row r="1477" spans="1:8" s="2" customFormat="1" x14ac:dyDescent="0.3">
      <c r="A1477" s="1" t="s">
        <v>360</v>
      </c>
      <c r="B1477" s="1">
        <v>3102</v>
      </c>
      <c r="C1477" s="1" t="s">
        <v>365</v>
      </c>
      <c r="D1477" s="1" t="s">
        <v>366</v>
      </c>
      <c r="E1477" s="1">
        <v>37.567965999999998</v>
      </c>
      <c r="F1477" s="1">
        <v>126.931725</v>
      </c>
      <c r="G1477" s="11">
        <v>43040.666666666664</v>
      </c>
      <c r="H1477" s="1">
        <v>10</v>
      </c>
    </row>
    <row r="1478" spans="1:8" s="2" customFormat="1" x14ac:dyDescent="0.3">
      <c r="A1478" s="1" t="s">
        <v>360</v>
      </c>
      <c r="B1478" s="1">
        <v>3103</v>
      </c>
      <c r="C1478" s="20" t="s">
        <v>2477</v>
      </c>
      <c r="D1478" s="1" t="s">
        <v>2630</v>
      </c>
      <c r="E1478" s="1">
        <v>37.5867</v>
      </c>
      <c r="F1478" s="1">
        <v>126.94677</v>
      </c>
      <c r="G1478" s="1" t="s">
        <v>3070</v>
      </c>
      <c r="H1478" s="1">
        <v>8</v>
      </c>
    </row>
    <row r="1479" spans="1:8" s="2" customFormat="1" x14ac:dyDescent="0.3">
      <c r="A1479" s="1" t="s">
        <v>360</v>
      </c>
      <c r="B1479" s="1">
        <v>3104</v>
      </c>
      <c r="C1479" s="20" t="s">
        <v>2478</v>
      </c>
      <c r="D1479" s="1" t="s">
        <v>2631</v>
      </c>
      <c r="E1479" s="1">
        <v>37.558128000000004</v>
      </c>
      <c r="F1479" s="1">
        <v>126.95620700000001</v>
      </c>
      <c r="G1479" s="1" t="s">
        <v>3070</v>
      </c>
      <c r="H1479" s="1">
        <v>13</v>
      </c>
    </row>
    <row r="1480" spans="1:8" s="2" customFormat="1" x14ac:dyDescent="0.3">
      <c r="A1480" s="1" t="s">
        <v>360</v>
      </c>
      <c r="B1480" s="1">
        <v>3105</v>
      </c>
      <c r="C1480" s="20" t="s">
        <v>2479</v>
      </c>
      <c r="D1480" s="1" t="s">
        <v>2632</v>
      </c>
      <c r="E1480" s="1">
        <v>37.597149000000002</v>
      </c>
      <c r="F1480" s="1">
        <v>126.93853</v>
      </c>
      <c r="G1480" s="1" t="s">
        <v>3071</v>
      </c>
      <c r="H1480" s="1">
        <v>12</v>
      </c>
    </row>
    <row r="1481" spans="1:8" s="2" customFormat="1" x14ac:dyDescent="0.3">
      <c r="A1481" s="1" t="s">
        <v>360</v>
      </c>
      <c r="B1481" s="1">
        <v>3106</v>
      </c>
      <c r="C1481" s="20" t="s">
        <v>2633</v>
      </c>
      <c r="D1481" s="1" t="s">
        <v>2634</v>
      </c>
      <c r="E1481" s="1">
        <v>37.574908999999998</v>
      </c>
      <c r="F1481" s="1">
        <v>126.926147</v>
      </c>
      <c r="G1481" s="1" t="s">
        <v>2881</v>
      </c>
      <c r="H1481" s="1">
        <f>7+5</f>
        <v>12</v>
      </c>
    </row>
    <row r="1482" spans="1:8" s="2" customFormat="1" x14ac:dyDescent="0.3">
      <c r="A1482" s="1" t="s">
        <v>360</v>
      </c>
      <c r="B1482" s="1">
        <v>3107</v>
      </c>
      <c r="C1482" s="20" t="s">
        <v>2635</v>
      </c>
      <c r="D1482" s="1" t="s">
        <v>2636</v>
      </c>
      <c r="E1482" s="1">
        <v>37.569740000000003</v>
      </c>
      <c r="F1482" s="1">
        <v>126.93332700000001</v>
      </c>
      <c r="G1482" s="1" t="s">
        <v>3070</v>
      </c>
      <c r="H1482" s="1">
        <v>7</v>
      </c>
    </row>
    <row r="1483" spans="1:8" s="2" customFormat="1" x14ac:dyDescent="0.3">
      <c r="A1483" s="1" t="s">
        <v>3</v>
      </c>
      <c r="B1483" s="1">
        <v>3500</v>
      </c>
      <c r="C1483" s="1" t="s">
        <v>2386</v>
      </c>
      <c r="D1483" s="1" t="s">
        <v>2387</v>
      </c>
      <c r="E1483" s="1">
        <v>37.557586999999998</v>
      </c>
      <c r="F1483" s="1">
        <v>127.079697</v>
      </c>
      <c r="G1483" s="11">
        <v>43040.436423611114</v>
      </c>
      <c r="H1483" s="1">
        <v>10</v>
      </c>
    </row>
    <row r="1484" spans="1:8" s="2" customFormat="1" x14ac:dyDescent="0.3">
      <c r="A1484" s="1" t="s">
        <v>3</v>
      </c>
      <c r="B1484" s="1">
        <v>3501</v>
      </c>
      <c r="C1484" s="1" t="s">
        <v>2388</v>
      </c>
      <c r="D1484" s="1" t="s">
        <v>2389</v>
      </c>
      <c r="E1484" s="1">
        <v>37.539501000000001</v>
      </c>
      <c r="F1484" s="1">
        <v>127.083</v>
      </c>
      <c r="G1484" s="11">
        <v>43040.507696759261</v>
      </c>
      <c r="H1484" s="1">
        <v>10</v>
      </c>
    </row>
    <row r="1485" spans="1:8" s="2" customFormat="1" x14ac:dyDescent="0.3">
      <c r="A1485" s="1" t="s">
        <v>3</v>
      </c>
      <c r="B1485" s="1">
        <v>3502</v>
      </c>
      <c r="C1485" s="1" t="s">
        <v>2390</v>
      </c>
      <c r="D1485" s="1" t="s">
        <v>2391</v>
      </c>
      <c r="E1485" s="1">
        <v>37.565658999999997</v>
      </c>
      <c r="F1485" s="1">
        <v>127.08429700000001</v>
      </c>
      <c r="G1485" s="11">
        <v>43040.509016203701</v>
      </c>
      <c r="H1485" s="1">
        <v>15</v>
      </c>
    </row>
    <row r="1486" spans="1:8" s="2" customFormat="1" x14ac:dyDescent="0.3">
      <c r="A1486" s="1" t="s">
        <v>3</v>
      </c>
      <c r="B1486" s="1">
        <v>3503</v>
      </c>
      <c r="C1486" s="1" t="s">
        <v>2392</v>
      </c>
      <c r="D1486" s="1" t="s">
        <v>2393</v>
      </c>
      <c r="E1486" s="1">
        <v>37.550488000000001</v>
      </c>
      <c r="F1486" s="1">
        <v>127.10895499999999</v>
      </c>
      <c r="G1486" s="11">
        <v>43040.510243055556</v>
      </c>
      <c r="H1486" s="1">
        <v>20</v>
      </c>
    </row>
    <row r="1487" spans="1:8" s="2" customFormat="1" x14ac:dyDescent="0.3">
      <c r="A1487" s="1" t="s">
        <v>3</v>
      </c>
      <c r="B1487" s="1">
        <v>3504</v>
      </c>
      <c r="C1487" s="1" t="s">
        <v>2394</v>
      </c>
      <c r="D1487" s="1" t="s">
        <v>2395</v>
      </c>
      <c r="E1487" s="1">
        <v>37.538052</v>
      </c>
      <c r="F1487" s="1">
        <v>127.076599</v>
      </c>
      <c r="G1487" s="11">
        <v>43040.527581018519</v>
      </c>
      <c r="H1487" s="1">
        <v>8</v>
      </c>
    </row>
    <row r="1488" spans="1:8" s="2" customFormat="1" x14ac:dyDescent="0.3">
      <c r="A1488" s="1" t="s">
        <v>3</v>
      </c>
      <c r="B1488" s="1">
        <v>3505</v>
      </c>
      <c r="C1488" s="1" t="s">
        <v>2396</v>
      </c>
      <c r="D1488" s="1" t="s">
        <v>2397</v>
      </c>
      <c r="E1488" s="1">
        <v>37.535221</v>
      </c>
      <c r="F1488" s="1">
        <v>127.068398</v>
      </c>
      <c r="G1488" s="11">
        <v>43040.528414351851</v>
      </c>
      <c r="H1488" s="1">
        <v>12</v>
      </c>
    </row>
    <row r="1489" spans="1:8" s="2" customFormat="1" x14ac:dyDescent="0.3">
      <c r="A1489" s="1" t="s">
        <v>3</v>
      </c>
      <c r="B1489" s="1">
        <v>3506</v>
      </c>
      <c r="C1489" s="1" t="s">
        <v>367</v>
      </c>
      <c r="D1489" s="1" t="s">
        <v>368</v>
      </c>
      <c r="E1489" s="1">
        <v>37.537013999999999</v>
      </c>
      <c r="F1489" s="1">
        <v>127.06109600000001</v>
      </c>
      <c r="G1489" s="11">
        <v>43040.666666666664</v>
      </c>
      <c r="H1489" s="1">
        <v>10</v>
      </c>
    </row>
    <row r="1490" spans="1:8" s="2" customFormat="1" x14ac:dyDescent="0.3">
      <c r="A1490" s="1" t="s">
        <v>3</v>
      </c>
      <c r="B1490" s="1">
        <v>3507</v>
      </c>
      <c r="C1490" s="1" t="s">
        <v>369</v>
      </c>
      <c r="D1490" s="1" t="s">
        <v>370</v>
      </c>
      <c r="E1490" s="1">
        <v>37.545952</v>
      </c>
      <c r="F1490" s="1">
        <v>127.078003</v>
      </c>
      <c r="G1490" s="11">
        <v>43040.666666666664</v>
      </c>
      <c r="H1490" s="1">
        <f>25+14</f>
        <v>39</v>
      </c>
    </row>
    <row r="1491" spans="1:8" s="2" customFormat="1" x14ac:dyDescent="0.3">
      <c r="A1491" s="1" t="s">
        <v>3</v>
      </c>
      <c r="B1491" s="1">
        <v>3508</v>
      </c>
      <c r="C1491" s="1" t="s">
        <v>371</v>
      </c>
      <c r="D1491" s="1" t="s">
        <v>372</v>
      </c>
      <c r="E1491" s="1">
        <v>37.548222000000003</v>
      </c>
      <c r="F1491" s="1">
        <v>127.067879</v>
      </c>
      <c r="G1491" s="11">
        <v>43040.666666666664</v>
      </c>
      <c r="H1491" s="1">
        <v>10</v>
      </c>
    </row>
    <row r="1492" spans="1:8" s="2" customFormat="1" x14ac:dyDescent="0.3">
      <c r="A1492" s="1" t="s">
        <v>3</v>
      </c>
      <c r="B1492" s="1">
        <v>3509</v>
      </c>
      <c r="C1492" s="1" t="s">
        <v>373</v>
      </c>
      <c r="D1492" s="1" t="s">
        <v>374</v>
      </c>
      <c r="E1492" s="1">
        <v>37.553417000000003</v>
      </c>
      <c r="F1492" s="1">
        <v>127.073196</v>
      </c>
      <c r="G1492" s="11">
        <v>43040.666666666664</v>
      </c>
      <c r="H1492" s="1">
        <v>20</v>
      </c>
    </row>
    <row r="1493" spans="1:8" s="2" customFormat="1" x14ac:dyDescent="0.3">
      <c r="A1493" s="1" t="s">
        <v>3</v>
      </c>
      <c r="B1493" s="1">
        <v>3510</v>
      </c>
      <c r="C1493" s="1" t="s">
        <v>801</v>
      </c>
      <c r="D1493" s="1" t="s">
        <v>802</v>
      </c>
      <c r="E1493" s="1">
        <v>37.568649000000001</v>
      </c>
      <c r="F1493" s="1">
        <v>127.08625000000001</v>
      </c>
      <c r="G1493" s="11">
        <v>43182.585740740738</v>
      </c>
      <c r="H1493" s="1">
        <v>10</v>
      </c>
    </row>
    <row r="1494" spans="1:8" s="2" customFormat="1" x14ac:dyDescent="0.3">
      <c r="A1494" s="1" t="s">
        <v>62</v>
      </c>
      <c r="B1494" s="1">
        <v>3511</v>
      </c>
      <c r="C1494" s="1" t="s">
        <v>375</v>
      </c>
      <c r="D1494" s="1" t="s">
        <v>376</v>
      </c>
      <c r="E1494" s="1">
        <v>37.551250000000003</v>
      </c>
      <c r="F1494" s="1">
        <v>127.03510300000001</v>
      </c>
      <c r="G1494" s="11">
        <v>43040.666666666664</v>
      </c>
      <c r="H1494" s="1">
        <v>10</v>
      </c>
    </row>
    <row r="1495" spans="1:8" s="2" customFormat="1" x14ac:dyDescent="0.3">
      <c r="A1495" s="1" t="s">
        <v>62</v>
      </c>
      <c r="B1495" s="1">
        <v>3513</v>
      </c>
      <c r="C1495" s="1" t="s">
        <v>377</v>
      </c>
      <c r="D1495" s="1" t="s">
        <v>378</v>
      </c>
      <c r="E1495" s="1">
        <v>37.564610000000002</v>
      </c>
      <c r="F1495" s="1">
        <v>127.02919799999999</v>
      </c>
      <c r="G1495" s="11">
        <v>43040.666666666664</v>
      </c>
      <c r="H1495" s="1">
        <v>10</v>
      </c>
    </row>
    <row r="1496" spans="1:8" s="2" customFormat="1" x14ac:dyDescent="0.3">
      <c r="A1496" s="1" t="s">
        <v>62</v>
      </c>
      <c r="B1496" s="1">
        <v>3514</v>
      </c>
      <c r="C1496" s="1" t="s">
        <v>379</v>
      </c>
      <c r="D1496" s="1" t="s">
        <v>380</v>
      </c>
      <c r="E1496" s="1">
        <v>37.566260999999997</v>
      </c>
      <c r="F1496" s="1">
        <v>127.023697</v>
      </c>
      <c r="G1496" s="11">
        <v>43040.666666666664</v>
      </c>
      <c r="H1496" s="1">
        <v>10</v>
      </c>
    </row>
    <row r="1497" spans="1:8" s="2" customFormat="1" x14ac:dyDescent="0.3">
      <c r="A1497" s="1" t="s">
        <v>62</v>
      </c>
      <c r="B1497" s="1">
        <v>3515</v>
      </c>
      <c r="C1497" s="1" t="s">
        <v>381</v>
      </c>
      <c r="D1497" s="1" t="s">
        <v>382</v>
      </c>
      <c r="E1497" s="1">
        <v>37.542816000000002</v>
      </c>
      <c r="F1497" s="1">
        <v>127.042084</v>
      </c>
      <c r="G1497" s="11">
        <v>43040.666666666664</v>
      </c>
      <c r="H1497" s="1">
        <v>20</v>
      </c>
    </row>
    <row r="1498" spans="1:8" s="2" customFormat="1" x14ac:dyDescent="0.3">
      <c r="A1498" s="1" t="s">
        <v>3</v>
      </c>
      <c r="B1498" s="1">
        <v>3516</v>
      </c>
      <c r="C1498" s="1" t="s">
        <v>513</v>
      </c>
      <c r="D1498" s="1" t="s">
        <v>514</v>
      </c>
      <c r="E1498" s="1">
        <v>37.543705000000003</v>
      </c>
      <c r="F1498" s="1">
        <v>127.09324599999999</v>
      </c>
      <c r="G1498" s="11">
        <v>43067.441435185188</v>
      </c>
      <c r="H1498" s="1">
        <v>10</v>
      </c>
    </row>
    <row r="1499" spans="1:8" s="2" customFormat="1" x14ac:dyDescent="0.3">
      <c r="A1499" s="1" t="s">
        <v>3</v>
      </c>
      <c r="B1499" s="1">
        <v>3517</v>
      </c>
      <c r="C1499" s="1" t="s">
        <v>501</v>
      </c>
      <c r="D1499" s="1" t="s">
        <v>502</v>
      </c>
      <c r="E1499" s="1">
        <v>37.562527000000003</v>
      </c>
      <c r="F1499" s="1">
        <v>127.082275</v>
      </c>
      <c r="G1499" s="11">
        <v>43067.433842592596</v>
      </c>
      <c r="H1499" s="1">
        <v>10</v>
      </c>
    </row>
    <row r="1500" spans="1:8" s="2" customFormat="1" x14ac:dyDescent="0.3">
      <c r="A1500" s="1" t="s">
        <v>3</v>
      </c>
      <c r="B1500" s="1">
        <v>3518</v>
      </c>
      <c r="C1500" s="1" t="s">
        <v>495</v>
      </c>
      <c r="D1500" s="1" t="s">
        <v>496</v>
      </c>
      <c r="E1500" s="1">
        <v>37.556862000000002</v>
      </c>
      <c r="F1500" s="1">
        <v>127.07914</v>
      </c>
      <c r="G1500" s="11">
        <v>43067.432511574072</v>
      </c>
      <c r="H1500" s="1">
        <v>8</v>
      </c>
    </row>
    <row r="1501" spans="1:8" s="2" customFormat="1" x14ac:dyDescent="0.3">
      <c r="A1501" s="1" t="s">
        <v>62</v>
      </c>
      <c r="B1501" s="1">
        <v>3519</v>
      </c>
      <c r="C1501" s="1" t="s">
        <v>637</v>
      </c>
      <c r="D1501" s="1" t="s">
        <v>638</v>
      </c>
      <c r="E1501" s="1">
        <v>37.562607</v>
      </c>
      <c r="F1501" s="1">
        <v>127.05130800000001</v>
      </c>
      <c r="G1501" s="11">
        <v>43067.586944444447</v>
      </c>
      <c r="H1501" s="1">
        <v>10</v>
      </c>
    </row>
    <row r="1502" spans="1:8" s="2" customFormat="1" x14ac:dyDescent="0.3">
      <c r="A1502" s="1" t="s">
        <v>3</v>
      </c>
      <c r="B1502" s="1">
        <v>3520</v>
      </c>
      <c r="C1502" s="1" t="s">
        <v>709</v>
      </c>
      <c r="D1502" s="1" t="s">
        <v>710</v>
      </c>
      <c r="E1502" s="1">
        <v>37.542518999999999</v>
      </c>
      <c r="F1502" s="1">
        <v>127.084084</v>
      </c>
      <c r="G1502" s="11">
        <v>43157.45653935185</v>
      </c>
      <c r="H1502" s="1">
        <v>10</v>
      </c>
    </row>
    <row r="1503" spans="1:8" s="2" customFormat="1" x14ac:dyDescent="0.3">
      <c r="A1503" s="1" t="s">
        <v>3</v>
      </c>
      <c r="B1503" s="1">
        <v>3521</v>
      </c>
      <c r="C1503" s="1" t="s">
        <v>711</v>
      </c>
      <c r="D1503" s="1" t="s">
        <v>712</v>
      </c>
      <c r="E1503" s="1">
        <v>37.543427000000001</v>
      </c>
      <c r="F1503" s="1">
        <v>127.096619</v>
      </c>
      <c r="G1503" s="11">
        <v>43157.457384259258</v>
      </c>
      <c r="H1503" s="1">
        <v>10</v>
      </c>
    </row>
    <row r="1504" spans="1:8" s="2" customFormat="1" x14ac:dyDescent="0.3">
      <c r="A1504" s="1" t="s">
        <v>62</v>
      </c>
      <c r="B1504" s="1">
        <v>3522</v>
      </c>
      <c r="C1504" s="1" t="s">
        <v>707</v>
      </c>
      <c r="D1504" s="1" t="s">
        <v>708</v>
      </c>
      <c r="E1504" s="1">
        <v>37.561245</v>
      </c>
      <c r="F1504" s="1">
        <v>127.048851</v>
      </c>
      <c r="G1504" s="11">
        <v>43157.455972222226</v>
      </c>
      <c r="H1504" s="1">
        <v>9</v>
      </c>
    </row>
    <row r="1505" spans="1:8" s="2" customFormat="1" x14ac:dyDescent="0.3">
      <c r="A1505" s="1" t="s">
        <v>3</v>
      </c>
      <c r="B1505" s="1">
        <v>3523</v>
      </c>
      <c r="C1505" s="1" t="s">
        <v>805</v>
      </c>
      <c r="D1505" s="1" t="s">
        <v>806</v>
      </c>
      <c r="E1505" s="1">
        <v>37.541718000000003</v>
      </c>
      <c r="F1505" s="1">
        <v>127.08017</v>
      </c>
      <c r="G1505" s="11">
        <v>43206.589826388888</v>
      </c>
      <c r="H1505" s="1">
        <v>10</v>
      </c>
    </row>
    <row r="1506" spans="1:8" s="2" customFormat="1" x14ac:dyDescent="0.3">
      <c r="A1506" s="1" t="s">
        <v>3</v>
      </c>
      <c r="B1506" s="1">
        <v>3524</v>
      </c>
      <c r="C1506" s="1" t="s">
        <v>803</v>
      </c>
      <c r="D1506" s="1" t="s">
        <v>804</v>
      </c>
      <c r="E1506" s="1">
        <v>37.550235999999998</v>
      </c>
      <c r="F1506" s="1">
        <v>127.07382200000001</v>
      </c>
      <c r="G1506" s="11">
        <v>43199.435416666667</v>
      </c>
      <c r="H1506" s="1">
        <v>15</v>
      </c>
    </row>
    <row r="1507" spans="1:8" s="2" customFormat="1" x14ac:dyDescent="0.3">
      <c r="A1507" s="1" t="s">
        <v>62</v>
      </c>
      <c r="B1507" s="1">
        <v>3525</v>
      </c>
      <c r="C1507" s="20" t="s">
        <v>2823</v>
      </c>
      <c r="D1507" s="1" t="s">
        <v>2824</v>
      </c>
      <c r="E1507" s="1">
        <v>37.546089000000002</v>
      </c>
      <c r="F1507" s="1">
        <v>127.02507</v>
      </c>
      <c r="G1507" s="1" t="s">
        <v>2984</v>
      </c>
      <c r="H1507" s="1">
        <v>15</v>
      </c>
    </row>
    <row r="1508" spans="1:8" s="2" customFormat="1" x14ac:dyDescent="0.3">
      <c r="A1508" s="1" t="s">
        <v>62</v>
      </c>
      <c r="B1508" s="1">
        <v>3527</v>
      </c>
      <c r="C1508" s="20" t="s">
        <v>3072</v>
      </c>
      <c r="D1508" s="1" t="s">
        <v>3073</v>
      </c>
      <c r="E1508" s="1">
        <v>37.561790000000002</v>
      </c>
      <c r="F1508" s="1">
        <v>127.02439099999999</v>
      </c>
      <c r="G1508" s="1" t="s">
        <v>2984</v>
      </c>
      <c r="H1508" s="1">
        <v>8</v>
      </c>
    </row>
    <row r="1509" spans="1:8" s="2" customFormat="1" x14ac:dyDescent="0.3">
      <c r="A1509" s="1" t="s">
        <v>3</v>
      </c>
      <c r="B1509" s="1">
        <v>3528</v>
      </c>
      <c r="C1509" s="20" t="s">
        <v>2533</v>
      </c>
      <c r="D1509" s="1" t="s">
        <v>2829</v>
      </c>
      <c r="E1509" s="1">
        <v>37.550598000000001</v>
      </c>
      <c r="F1509" s="1">
        <v>127.110512</v>
      </c>
      <c r="G1509" s="1" t="s">
        <v>2916</v>
      </c>
      <c r="H1509" s="1">
        <v>8</v>
      </c>
    </row>
    <row r="1510" spans="1:8" s="2" customFormat="1" x14ac:dyDescent="0.3">
      <c r="A1510" s="1" t="s">
        <v>3</v>
      </c>
      <c r="B1510" s="1">
        <v>3529</v>
      </c>
      <c r="C1510" s="20" t="s">
        <v>2534</v>
      </c>
      <c r="D1510" s="1" t="s">
        <v>2830</v>
      </c>
      <c r="E1510" s="1">
        <v>37.549788999999997</v>
      </c>
      <c r="F1510" s="1">
        <v>127.075928</v>
      </c>
      <c r="G1510" s="1" t="s">
        <v>3008</v>
      </c>
      <c r="H1510" s="1">
        <v>15</v>
      </c>
    </row>
    <row r="1511" spans="1:8" s="2" customFormat="1" x14ac:dyDescent="0.3">
      <c r="A1511" s="1" t="s">
        <v>62</v>
      </c>
      <c r="B1511" s="1">
        <v>3530</v>
      </c>
      <c r="C1511" s="20" t="s">
        <v>2538</v>
      </c>
      <c r="D1511" s="1" t="s">
        <v>2825</v>
      </c>
      <c r="E1511" s="1">
        <v>37.560146000000003</v>
      </c>
      <c r="F1511" s="1">
        <v>127.02636</v>
      </c>
      <c r="G1511" s="1" t="s">
        <v>2984</v>
      </c>
      <c r="H1511" s="1">
        <v>15</v>
      </c>
    </row>
    <row r="1512" spans="1:8" s="2" customFormat="1" x14ac:dyDescent="0.3">
      <c r="A1512" s="1" t="s">
        <v>62</v>
      </c>
      <c r="B1512" s="1">
        <v>3531</v>
      </c>
      <c r="C1512" s="20" t="s">
        <v>3074</v>
      </c>
      <c r="D1512" s="1" t="s">
        <v>2826</v>
      </c>
      <c r="E1512" s="1">
        <v>37.554779000000003</v>
      </c>
      <c r="F1512" s="1">
        <v>127.024841</v>
      </c>
      <c r="G1512" s="1" t="s">
        <v>2984</v>
      </c>
      <c r="H1512" s="1">
        <v>15</v>
      </c>
    </row>
    <row r="1513" spans="1:8" s="2" customFormat="1" x14ac:dyDescent="0.3">
      <c r="A1513" s="1" t="s">
        <v>62</v>
      </c>
      <c r="B1513" s="1">
        <v>3532</v>
      </c>
      <c r="C1513" s="20" t="s">
        <v>3075</v>
      </c>
      <c r="D1513" s="1" t="s">
        <v>3076</v>
      </c>
      <c r="E1513" s="1">
        <v>37.560679999999998</v>
      </c>
      <c r="F1513" s="1">
        <v>127.026779</v>
      </c>
      <c r="G1513" s="1" t="s">
        <v>2984</v>
      </c>
      <c r="H1513" s="1">
        <v>15</v>
      </c>
    </row>
    <row r="1514" spans="1:8" s="2" customFormat="1" x14ac:dyDescent="0.3">
      <c r="A1514" s="1" t="s">
        <v>3</v>
      </c>
      <c r="B1514" s="1">
        <v>3533</v>
      </c>
      <c r="C1514" s="20" t="s">
        <v>2831</v>
      </c>
      <c r="D1514" s="1" t="s">
        <v>2832</v>
      </c>
      <c r="E1514" s="1">
        <v>37.539138999999999</v>
      </c>
      <c r="F1514" s="1">
        <v>127.070618</v>
      </c>
      <c r="G1514" s="1" t="s">
        <v>2916</v>
      </c>
      <c r="H1514" s="1">
        <v>10</v>
      </c>
    </row>
    <row r="1515" spans="1:8" s="2" customFormat="1" x14ac:dyDescent="0.3">
      <c r="A1515" s="1" t="s">
        <v>3</v>
      </c>
      <c r="B1515" s="1">
        <v>3534</v>
      </c>
      <c r="C1515" s="20" t="s">
        <v>2833</v>
      </c>
      <c r="D1515" s="1" t="s">
        <v>2834</v>
      </c>
      <c r="E1515" s="1">
        <v>37.540137999999999</v>
      </c>
      <c r="F1515" s="1">
        <v>127.069283</v>
      </c>
      <c r="G1515" s="1" t="s">
        <v>2916</v>
      </c>
      <c r="H1515" s="1">
        <v>12</v>
      </c>
    </row>
    <row r="1516" spans="1:8" s="2" customFormat="1" x14ac:dyDescent="0.3">
      <c r="A1516" s="1" t="s">
        <v>3</v>
      </c>
      <c r="B1516" s="1">
        <v>3535</v>
      </c>
      <c r="C1516" s="20" t="s">
        <v>2835</v>
      </c>
      <c r="D1516" s="1" t="s">
        <v>2836</v>
      </c>
      <c r="E1516" s="1">
        <v>37.559157999999996</v>
      </c>
      <c r="F1516" s="1">
        <v>127.08751700000001</v>
      </c>
      <c r="G1516" s="1" t="s">
        <v>2916</v>
      </c>
      <c r="H1516" s="1">
        <v>10</v>
      </c>
    </row>
    <row r="1517" spans="1:8" s="2" customFormat="1" x14ac:dyDescent="0.3">
      <c r="A1517" s="1" t="s">
        <v>3</v>
      </c>
      <c r="B1517" s="1">
        <v>3536</v>
      </c>
      <c r="C1517" s="20" t="s">
        <v>2837</v>
      </c>
      <c r="D1517" s="1" t="s">
        <v>2838</v>
      </c>
      <c r="E1517" s="1">
        <v>37.531810999999998</v>
      </c>
      <c r="F1517" s="1">
        <v>127.080742</v>
      </c>
      <c r="G1517" s="1" t="s">
        <v>2916</v>
      </c>
      <c r="H1517" s="1">
        <v>10</v>
      </c>
    </row>
    <row r="1518" spans="1:8" s="2" customFormat="1" ht="17.25" customHeight="1" x14ac:dyDescent="0.3">
      <c r="A1518" s="1" t="s">
        <v>3</v>
      </c>
      <c r="B1518" s="1">
        <v>3537</v>
      </c>
      <c r="C1518" s="20" t="s">
        <v>2839</v>
      </c>
      <c r="D1518" s="1" t="s">
        <v>2840</v>
      </c>
      <c r="E1518" s="1">
        <v>37.548488999999996</v>
      </c>
      <c r="F1518" s="1">
        <v>127.09375799999999</v>
      </c>
      <c r="G1518" s="1" t="s">
        <v>2916</v>
      </c>
      <c r="H1518" s="1">
        <v>15</v>
      </c>
    </row>
    <row r="1519" spans="1:8" s="2" customFormat="1" ht="17.25" customHeight="1" x14ac:dyDescent="0.3">
      <c r="A1519" s="1" t="s">
        <v>62</v>
      </c>
      <c r="B1519" s="1">
        <v>3538</v>
      </c>
      <c r="C1519" s="20" t="s">
        <v>2827</v>
      </c>
      <c r="D1519" s="1" t="s">
        <v>2828</v>
      </c>
      <c r="E1519" s="1">
        <v>37.550891999999997</v>
      </c>
      <c r="F1519" s="1">
        <v>127.04476200000001</v>
      </c>
      <c r="G1519" s="1" t="s">
        <v>2916</v>
      </c>
      <c r="H1519" s="1">
        <v>14</v>
      </c>
    </row>
    <row r="1520" spans="1:8" s="2" customFormat="1" ht="17.25" customHeight="1" x14ac:dyDescent="0.3">
      <c r="A1520" s="1" t="s">
        <v>83</v>
      </c>
      <c r="B1520" s="1">
        <v>3539</v>
      </c>
      <c r="C1520" s="20" t="s">
        <v>2817</v>
      </c>
      <c r="D1520" s="1" t="s">
        <v>2818</v>
      </c>
      <c r="E1520" s="1">
        <v>37.56382</v>
      </c>
      <c r="F1520" s="1">
        <v>127.13284299999999</v>
      </c>
      <c r="G1520" s="1" t="s">
        <v>3048</v>
      </c>
      <c r="H1520" s="1">
        <v>10</v>
      </c>
    </row>
    <row r="1521" spans="1:8" ht="17.25" customHeight="1" x14ac:dyDescent="0.3">
      <c r="A1521" s="12" t="s">
        <v>3</v>
      </c>
      <c r="B1521" s="12">
        <v>3541</v>
      </c>
      <c r="C1521" s="20" t="s">
        <v>2841</v>
      </c>
      <c r="D1521" s="1" t="s">
        <v>2842</v>
      </c>
      <c r="E1521" s="1">
        <v>37.54504</v>
      </c>
      <c r="F1521" s="1">
        <v>127.089958</v>
      </c>
      <c r="G1521" s="1" t="s">
        <v>3048</v>
      </c>
      <c r="H1521" s="1">
        <v>17</v>
      </c>
    </row>
    <row r="1522" spans="1:8" ht="17.25" customHeight="1" x14ac:dyDescent="0.3">
      <c r="A1522" s="12" t="s">
        <v>3</v>
      </c>
      <c r="B1522" s="12">
        <v>3542</v>
      </c>
      <c r="C1522" s="20" t="s">
        <v>2843</v>
      </c>
      <c r="D1522" s="1" t="s">
        <v>2844</v>
      </c>
      <c r="E1522" s="1">
        <v>37.54504</v>
      </c>
      <c r="F1522" s="1">
        <v>127.089958</v>
      </c>
      <c r="G1522" s="1" t="s">
        <v>3048</v>
      </c>
      <c r="H1522" s="1">
        <v>17</v>
      </c>
    </row>
    <row r="1523" spans="1:8" s="2" customFormat="1" ht="17.25" customHeight="1" x14ac:dyDescent="0.3">
      <c r="A1523" s="12" t="s">
        <v>3079</v>
      </c>
      <c r="B1523" s="12">
        <v>1999</v>
      </c>
      <c r="C1523" s="20" t="s">
        <v>3084</v>
      </c>
      <c r="D1523" s="1" t="s">
        <v>3081</v>
      </c>
      <c r="E1523" s="1">
        <v>37.495258</v>
      </c>
      <c r="F1523" s="1">
        <v>126.830658</v>
      </c>
      <c r="G1523" s="1" t="s">
        <v>3098</v>
      </c>
      <c r="H1523" s="1">
        <v>15</v>
      </c>
    </row>
    <row r="1524" spans="1:8" s="2" customFormat="1" ht="17.25" customHeight="1" x14ac:dyDescent="0.3">
      <c r="A1524" s="12" t="s">
        <v>3079</v>
      </c>
      <c r="B1524" s="12">
        <v>2000</v>
      </c>
      <c r="C1524" s="20" t="s">
        <v>3085</v>
      </c>
      <c r="D1524" s="1" t="s">
        <v>3082</v>
      </c>
      <c r="E1524" s="1">
        <v>37.512329000000001</v>
      </c>
      <c r="F1524" s="1">
        <v>126.886833</v>
      </c>
      <c r="G1524" s="1" t="s">
        <v>3098</v>
      </c>
      <c r="H1524" s="1">
        <v>15</v>
      </c>
    </row>
    <row r="1525" spans="1:8" s="2" customFormat="1" ht="17.25" customHeight="1" x14ac:dyDescent="0.3">
      <c r="A1525" s="12" t="s">
        <v>3080</v>
      </c>
      <c r="B1525" s="12">
        <v>1859</v>
      </c>
      <c r="C1525" s="20" t="s">
        <v>3086</v>
      </c>
      <c r="D1525" s="1" t="s">
        <v>3083</v>
      </c>
      <c r="E1525" s="23">
        <v>37.467998999999999</v>
      </c>
      <c r="F1525" s="1">
        <v>126.886841</v>
      </c>
      <c r="G1525" s="1" t="s">
        <v>3098</v>
      </c>
      <c r="H1525" s="1">
        <v>20</v>
      </c>
    </row>
    <row r="1526" spans="1:8" s="2" customFormat="1" ht="17.25" customHeight="1" x14ac:dyDescent="0.3">
      <c r="A1526" s="12" t="s">
        <v>4</v>
      </c>
      <c r="B1526" s="12">
        <v>766</v>
      </c>
      <c r="C1526" s="20" t="s">
        <v>3101</v>
      </c>
      <c r="D1526" s="1" t="s">
        <v>3102</v>
      </c>
      <c r="E1526" s="1">
        <v>37.544260000000001</v>
      </c>
      <c r="F1526" s="1">
        <v>126.88325</v>
      </c>
      <c r="G1526" s="1" t="s">
        <v>3097</v>
      </c>
      <c r="H1526" s="1">
        <v>15</v>
      </c>
    </row>
    <row r="1527" spans="1:8" s="2" customFormat="1" ht="17.25" customHeight="1" x14ac:dyDescent="0.3">
      <c r="A1527" s="12" t="s">
        <v>303</v>
      </c>
      <c r="B1527" s="12">
        <v>2510</v>
      </c>
      <c r="C1527" s="20" t="s">
        <v>3099</v>
      </c>
      <c r="D1527" s="1" t="s">
        <v>3100</v>
      </c>
      <c r="E1527" s="1">
        <v>37.483040000000003</v>
      </c>
      <c r="F1527" s="1">
        <v>127.021461</v>
      </c>
      <c r="G1527" s="1" t="s">
        <v>3110</v>
      </c>
      <c r="H1527" s="1">
        <v>8</v>
      </c>
    </row>
    <row r="1528" spans="1:8" s="2" customFormat="1" ht="17.25" customHeight="1" x14ac:dyDescent="0.3">
      <c r="A1528" s="12" t="s">
        <v>3087</v>
      </c>
      <c r="B1528" s="12">
        <v>2511</v>
      </c>
      <c r="C1528" s="20" t="s">
        <v>3088</v>
      </c>
      <c r="D1528" s="1" t="s">
        <v>3089</v>
      </c>
      <c r="E1528" s="1">
        <v>37.483662000000002</v>
      </c>
      <c r="F1528" s="1">
        <v>126.98232299999999</v>
      </c>
      <c r="G1528" s="1" t="s">
        <v>3108</v>
      </c>
      <c r="H1528" s="1">
        <v>20</v>
      </c>
    </row>
    <row r="1529" spans="1:8" s="2" customFormat="1" ht="17.25" customHeight="1" x14ac:dyDescent="0.3">
      <c r="A1529" s="12" t="s">
        <v>3109</v>
      </c>
      <c r="B1529" s="12">
        <v>2071</v>
      </c>
      <c r="C1529" s="20" t="s">
        <v>3106</v>
      </c>
      <c r="D1529" s="1" t="s">
        <v>3107</v>
      </c>
      <c r="E1529" s="1">
        <v>37.488869000000001</v>
      </c>
      <c r="F1529" s="1">
        <v>126.971909</v>
      </c>
      <c r="G1529" s="1" t="s">
        <v>3110</v>
      </c>
      <c r="H1529" s="1">
        <v>10</v>
      </c>
    </row>
    <row r="1530" spans="1:8" s="2" customFormat="1" ht="17.25" customHeight="1" x14ac:dyDescent="0.3">
      <c r="A1530" s="12" t="s">
        <v>3094</v>
      </c>
      <c r="B1530" s="12">
        <v>1693</v>
      </c>
      <c r="C1530" s="20" t="s">
        <v>3093</v>
      </c>
      <c r="D1530" s="1" t="s">
        <v>3095</v>
      </c>
      <c r="E1530" s="1">
        <v>37.628188999999999</v>
      </c>
      <c r="F1530" s="1">
        <v>127.08210800000001</v>
      </c>
      <c r="G1530" s="1" t="s">
        <v>3111</v>
      </c>
      <c r="H1530" s="1">
        <v>15</v>
      </c>
    </row>
    <row r="1531" spans="1:8" s="2" customFormat="1" ht="17.25" customHeight="1" x14ac:dyDescent="0.3">
      <c r="A1531" s="12" t="s">
        <v>3142</v>
      </c>
      <c r="B1531" s="12">
        <v>1376</v>
      </c>
      <c r="C1531" s="20" t="s">
        <v>3138</v>
      </c>
      <c r="D1531" s="1" t="s">
        <v>3139</v>
      </c>
      <c r="E1531" s="1">
        <v>37.600239000000002</v>
      </c>
      <c r="F1531" s="1">
        <v>127.04537999999999</v>
      </c>
      <c r="G1531" s="1" t="s">
        <v>3140</v>
      </c>
      <c r="H1531" s="1">
        <v>7</v>
      </c>
    </row>
    <row r="1532" spans="1:8" s="2" customFormat="1" ht="17.25" customHeight="1" x14ac:dyDescent="0.3">
      <c r="A1532" s="12" t="s">
        <v>3142</v>
      </c>
      <c r="B1532" s="12">
        <v>1377</v>
      </c>
      <c r="C1532" s="20" t="s">
        <v>3141</v>
      </c>
      <c r="D1532" s="1" t="s">
        <v>3139</v>
      </c>
      <c r="E1532" s="1">
        <v>37.603957999999999</v>
      </c>
      <c r="F1532" s="1">
        <v>127.04534099999999</v>
      </c>
      <c r="G1532" s="1" t="s">
        <v>3140</v>
      </c>
      <c r="H1532" s="1">
        <v>10</v>
      </c>
    </row>
    <row r="1533" spans="1:8" s="2" customFormat="1" ht="17.25" customHeight="1" x14ac:dyDescent="0.3">
      <c r="A1533" s="12" t="s">
        <v>3144</v>
      </c>
      <c r="B1533" s="12">
        <v>972</v>
      </c>
      <c r="C1533" s="20" t="s">
        <v>3143</v>
      </c>
      <c r="D1533" s="1" t="s">
        <v>3145</v>
      </c>
      <c r="E1533" s="1">
        <v>37.582180000000001</v>
      </c>
      <c r="F1533" s="1">
        <v>126.894943</v>
      </c>
      <c r="G1533" s="1" t="s">
        <v>3146</v>
      </c>
      <c r="H1533" s="1">
        <v>20</v>
      </c>
    </row>
    <row r="1534" spans="1:8" s="2" customFormat="1" ht="17.25" customHeight="1" x14ac:dyDescent="0.3">
      <c r="A1534" s="12" t="s">
        <v>3148</v>
      </c>
      <c r="B1534" s="12">
        <v>462</v>
      </c>
      <c r="C1534" s="20" t="s">
        <v>3147</v>
      </c>
      <c r="D1534" s="1" t="s">
        <v>3149</v>
      </c>
      <c r="E1534" s="1">
        <v>37.603512000000002</v>
      </c>
      <c r="F1534" s="1">
        <v>126.962067</v>
      </c>
      <c r="G1534" s="1" t="s">
        <v>3150</v>
      </c>
      <c r="H1534" s="1">
        <v>15</v>
      </c>
    </row>
    <row r="1535" spans="1:8" s="2" customFormat="1" ht="17.25" customHeight="1" x14ac:dyDescent="0.3">
      <c r="A1535" s="12" t="s">
        <v>3151</v>
      </c>
      <c r="B1535" s="12">
        <v>2801</v>
      </c>
      <c r="C1535" s="20" t="s">
        <v>3182</v>
      </c>
      <c r="D1535" s="1" t="s">
        <v>3152</v>
      </c>
      <c r="E1535" s="1">
        <v>37.484371000000003</v>
      </c>
      <c r="F1535" s="1">
        <v>126.89542400000001</v>
      </c>
      <c r="G1535" s="1" t="s">
        <v>3153</v>
      </c>
      <c r="H1535" s="1">
        <v>30</v>
      </c>
    </row>
    <row r="1536" spans="1:8" s="2" customFormat="1" ht="17.25" customHeight="1" x14ac:dyDescent="0.3">
      <c r="A1536" s="12" t="s">
        <v>3154</v>
      </c>
      <c r="B1536" s="12">
        <v>440</v>
      </c>
      <c r="C1536" s="20" t="s">
        <v>3157</v>
      </c>
      <c r="D1536" s="1" t="s">
        <v>3155</v>
      </c>
      <c r="E1536" s="1">
        <v>37.570005999999999</v>
      </c>
      <c r="F1536" s="1">
        <v>126.88114899999999</v>
      </c>
      <c r="G1536" s="1" t="s">
        <v>3158</v>
      </c>
      <c r="H1536" s="1">
        <v>15</v>
      </c>
    </row>
    <row r="1537" spans="1:8" s="2" customFormat="1" ht="17.25" customHeight="1" x14ac:dyDescent="0.3">
      <c r="A1537" s="12" t="s">
        <v>3162</v>
      </c>
      <c r="B1537" s="12">
        <v>464</v>
      </c>
      <c r="C1537" s="20" t="s">
        <v>3160</v>
      </c>
      <c r="D1537" s="1" t="s">
        <v>3161</v>
      </c>
      <c r="E1537" s="1">
        <v>37.584190370000002</v>
      </c>
      <c r="F1537" s="1">
        <v>126.98169708</v>
      </c>
      <c r="G1537" s="1" t="s">
        <v>3159</v>
      </c>
      <c r="H1537" s="1">
        <v>10</v>
      </c>
    </row>
    <row r="1538" spans="1:8" s="2" customFormat="1" ht="17.25" customHeight="1" x14ac:dyDescent="0.3">
      <c r="A1538" s="12" t="s">
        <v>3168</v>
      </c>
      <c r="B1538" s="12">
        <v>2185</v>
      </c>
      <c r="C1538" s="20" t="s">
        <v>3170</v>
      </c>
      <c r="D1538" s="1" t="s">
        <v>3169</v>
      </c>
      <c r="E1538" s="1">
        <v>37.470466610000003</v>
      </c>
      <c r="F1538" s="1">
        <v>126.93865203999999</v>
      </c>
      <c r="G1538" s="1" t="s">
        <v>3171</v>
      </c>
      <c r="H1538" s="1">
        <v>10</v>
      </c>
    </row>
    <row r="1539" spans="1:8" s="2" customFormat="1" ht="17.25" customHeight="1" x14ac:dyDescent="0.3">
      <c r="A1539" s="1" t="s">
        <v>303</v>
      </c>
      <c r="B1539" s="1">
        <v>2265</v>
      </c>
      <c r="C1539" s="1" t="s">
        <v>2320</v>
      </c>
      <c r="D1539" s="1" t="s">
        <v>3172</v>
      </c>
      <c r="E1539" s="1">
        <v>37.49474335</v>
      </c>
      <c r="F1539" s="1">
        <v>126.98306273999999</v>
      </c>
      <c r="G1539" s="11">
        <v>42956.469768518517</v>
      </c>
      <c r="H1539" s="1">
        <v>10</v>
      </c>
    </row>
    <row r="1540" spans="1:8" s="2" customFormat="1" ht="17.25" customHeight="1" x14ac:dyDescent="0.3">
      <c r="A1540" s="1" t="s">
        <v>327</v>
      </c>
      <c r="B1540" s="1">
        <v>465</v>
      </c>
      <c r="C1540" s="1" t="s">
        <v>3175</v>
      </c>
      <c r="D1540" s="1" t="s">
        <v>3176</v>
      </c>
      <c r="E1540" s="1">
        <v>37.587604519999999</v>
      </c>
      <c r="F1540" s="1">
        <v>126.9835968</v>
      </c>
      <c r="G1540" s="1" t="s">
        <v>3177</v>
      </c>
      <c r="H1540" s="1">
        <v>5</v>
      </c>
    </row>
    <row r="1541" spans="1:8" s="2" customFormat="1" ht="17.25" customHeight="1" x14ac:dyDescent="0.3">
      <c r="A1541" s="1" t="s">
        <v>327</v>
      </c>
      <c r="B1541" s="1">
        <v>664</v>
      </c>
      <c r="C1541" s="1" t="s">
        <v>3178</v>
      </c>
      <c r="D1541" s="1" t="s">
        <v>3179</v>
      </c>
      <c r="E1541" s="1">
        <v>37.584129330000003</v>
      </c>
      <c r="F1541" s="1">
        <v>127.05793762</v>
      </c>
      <c r="G1541" s="1" t="s">
        <v>3177</v>
      </c>
      <c r="H1541" s="1">
        <v>10</v>
      </c>
    </row>
    <row r="1542" spans="1:8" ht="39.75" customHeight="1" x14ac:dyDescent="0.3">
      <c r="A1542" s="15" t="s">
        <v>2871</v>
      </c>
      <c r="B1542" s="15"/>
      <c r="C1542" s="19">
        <f>COUNTA(C2:C1541)</f>
        <v>1540</v>
      </c>
      <c r="D1542" s="16"/>
      <c r="E1542" s="17"/>
      <c r="F1542" s="17"/>
      <c r="G1542" s="17"/>
      <c r="H1542" s="18">
        <f>SUM(H2:H1541)</f>
        <v>19545</v>
      </c>
    </row>
  </sheetData>
  <autoFilter ref="A1:H1542"/>
  <phoneticPr fontId="19" type="noConversion"/>
  <conditionalFormatting sqref="B1165">
    <cfRule type="duplicateValues" dxfId="1" priority="3"/>
  </conditionalFormatting>
  <conditionalFormatting sqref="C1165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0"/>
  <sheetViews>
    <sheetView zoomScale="120" zoomScaleNormal="120" workbookViewId="0"/>
  </sheetViews>
  <sheetFormatPr defaultRowHeight="16.5" x14ac:dyDescent="0.3"/>
  <cols>
    <col min="1" max="1" width="4.375" customWidth="1"/>
    <col min="2" max="2" width="10.125" customWidth="1"/>
    <col min="3" max="3" width="10.25" style="2" customWidth="1"/>
    <col min="4" max="4" width="10.25" customWidth="1"/>
  </cols>
  <sheetData>
    <row r="1" spans="1:8" x14ac:dyDescent="0.3">
      <c r="C1" s="2" t="s">
        <v>3129</v>
      </c>
      <c r="D1" t="s">
        <v>3130</v>
      </c>
    </row>
    <row r="2" spans="1:8" x14ac:dyDescent="0.3">
      <c r="A2" s="10">
        <v>1</v>
      </c>
      <c r="B2" t="s">
        <v>3112</v>
      </c>
      <c r="C2" s="25">
        <f>COUNTIF(대여소현황!$A$2:$A$1541,구별대여소!$B2)</f>
        <v>99</v>
      </c>
      <c r="D2" s="25">
        <f>SUMIF(대여소현황!$A$2:$A$1541,구별대여소!$B2,대여소현황!$H$2:$H$1541)</f>
        <v>1218</v>
      </c>
    </row>
    <row r="3" spans="1:8" x14ac:dyDescent="0.3">
      <c r="A3" s="10">
        <v>2</v>
      </c>
      <c r="B3" t="s">
        <v>3113</v>
      </c>
      <c r="C3" s="25">
        <f>COUNTIF(대여소현황!$A$2:$A$1541,구별대여소!$B3)</f>
        <v>57</v>
      </c>
      <c r="D3" s="25">
        <f>SUMIF(대여소현황!$A$2:$A$1541,구별대여소!$B3,대여소현황!$H$2:$H$1541)</f>
        <v>763</v>
      </c>
    </row>
    <row r="4" spans="1:8" x14ac:dyDescent="0.3">
      <c r="A4" s="10">
        <v>3</v>
      </c>
      <c r="B4" s="26" t="s">
        <v>3114</v>
      </c>
      <c r="C4" s="27">
        <f>COUNTIF(대여소현황!$A$2:$A$1541,구별대여소!$B4)</f>
        <v>39</v>
      </c>
      <c r="D4" s="27">
        <f>SUMIF(대여소현황!$A$2:$A$1541,구별대여소!$B4,대여소현황!$H$2:$H$1541)</f>
        <v>451</v>
      </c>
      <c r="F4" s="28">
        <f>C4+C7+C10+C11+C12+C14+C15+C17+C18+C22+C23+C24+C26+C25</f>
        <v>766</v>
      </c>
      <c r="G4" s="28">
        <f>D4+D7+D10+D11+D12+D14+D15+D17+D18+D22+D23+D24+D26+D25</f>
        <v>9621</v>
      </c>
      <c r="H4" s="2" t="s">
        <v>3173</v>
      </c>
    </row>
    <row r="5" spans="1:8" x14ac:dyDescent="0.3">
      <c r="A5" s="10">
        <v>4</v>
      </c>
      <c r="B5" t="s">
        <v>3115</v>
      </c>
      <c r="C5" s="25">
        <f>COUNTIF(대여소현황!$A$2:$A$1541,구별대여소!$B5)</f>
        <v>85</v>
      </c>
      <c r="D5" s="25">
        <f>SUMIF(대여소현황!$A$2:$A$1541,구별대여소!$B5,대여소현황!$H$2:$H$1541)</f>
        <v>1002</v>
      </c>
    </row>
    <row r="6" spans="1:8" x14ac:dyDescent="0.3">
      <c r="A6" s="10">
        <v>5</v>
      </c>
      <c r="B6" t="s">
        <v>3116</v>
      </c>
      <c r="C6" s="25">
        <f>COUNTIF(대여소현황!$A$2:$A$1541,구별대여소!$B6)</f>
        <v>51</v>
      </c>
      <c r="D6" s="25">
        <f>SUMIF(대여소현황!$A$2:$A$1541,구별대여소!$B6,대여소현황!$H$2:$H$1541)</f>
        <v>640</v>
      </c>
      <c r="F6" s="28">
        <f>C2+C3+C5+C6+C8+C9+C13+C16+C19+C20+C21</f>
        <v>774</v>
      </c>
      <c r="G6" s="28">
        <f>D2+D3+D5+D6+D8+D9+D13+D16+D19+D20+D21</f>
        <v>9924</v>
      </c>
      <c r="H6" s="2" t="s">
        <v>3174</v>
      </c>
    </row>
    <row r="7" spans="1:8" x14ac:dyDescent="0.3">
      <c r="A7" s="10">
        <v>6</v>
      </c>
      <c r="B7" s="26" t="s">
        <v>3117</v>
      </c>
      <c r="C7" s="27">
        <f>COUNTIF(대여소현황!$A$2:$A$1541,구별대여소!$B7)</f>
        <v>59</v>
      </c>
      <c r="D7" s="27">
        <f>SUMIF(대여소현황!$A$2:$A$1541,구별대여소!$B7,대여소현황!$H$2:$H$1541)</f>
        <v>841</v>
      </c>
    </row>
    <row r="8" spans="1:8" x14ac:dyDescent="0.3">
      <c r="A8" s="10">
        <v>7</v>
      </c>
      <c r="B8" t="s">
        <v>3118</v>
      </c>
      <c r="C8" s="25">
        <f>COUNTIF(대여소현황!$A$2:$A$1541,구별대여소!$B8)</f>
        <v>64</v>
      </c>
      <c r="D8" s="25">
        <f>SUMIF(대여소현황!$A$2:$A$1541,구별대여소!$B8,대여소현황!$H$2:$H$1541)</f>
        <v>788</v>
      </c>
    </row>
    <row r="9" spans="1:8" x14ac:dyDescent="0.3">
      <c r="A9" s="10">
        <v>8</v>
      </c>
      <c r="B9" t="s">
        <v>3119</v>
      </c>
      <c r="C9" s="25">
        <f>COUNTIF(대여소현황!$A$2:$A$1541,구별대여소!$B9)</f>
        <v>45</v>
      </c>
      <c r="D9" s="25">
        <f>SUMIF(대여소현황!$A$2:$A$1541,구별대여소!$B9,대여소현황!$H$2:$H$1541)</f>
        <v>560</v>
      </c>
      <c r="F9" s="28">
        <f>F4+F6</f>
        <v>1540</v>
      </c>
      <c r="G9" s="28">
        <f>G4+G6</f>
        <v>19545</v>
      </c>
    </row>
    <row r="10" spans="1:8" x14ac:dyDescent="0.3">
      <c r="A10" s="10">
        <v>9</v>
      </c>
      <c r="B10" s="26" t="s">
        <v>3120</v>
      </c>
      <c r="C10" s="27">
        <f>COUNTIF(대여소현황!$A$2:$A$1541,구별대여소!$B10)</f>
        <v>68</v>
      </c>
      <c r="D10" s="27">
        <f>SUMIF(대여소현황!$A$2:$A$1541,구별대여소!$B10,대여소현황!$H$2:$H$1541)</f>
        <v>879</v>
      </c>
    </row>
    <row r="11" spans="1:8" x14ac:dyDescent="0.3">
      <c r="A11" s="10">
        <v>10</v>
      </c>
      <c r="B11" s="26" t="s">
        <v>3121</v>
      </c>
      <c r="C11" s="27">
        <f>COUNTIF(대여소현황!$A$2:$A$1541,구별대여소!$B11)</f>
        <v>33</v>
      </c>
      <c r="D11" s="27">
        <f>SUMIF(대여소현황!$A$2:$A$1541,구별대여소!$B11,대여소현황!$H$2:$H$1541)</f>
        <v>396</v>
      </c>
    </row>
    <row r="12" spans="1:8" x14ac:dyDescent="0.3">
      <c r="A12" s="10">
        <v>11</v>
      </c>
      <c r="B12" s="26" t="s">
        <v>2868</v>
      </c>
      <c r="C12" s="27">
        <f>COUNTIF(대여소현황!$A$2:$A$1541,구별대여소!$B12)</f>
        <v>51</v>
      </c>
      <c r="D12" s="27">
        <f>SUMIF(대여소현황!$A$2:$A$1541,구별대여소!$B12,대여소현황!$H$2:$H$1541)</f>
        <v>659</v>
      </c>
    </row>
    <row r="13" spans="1:8" x14ac:dyDescent="0.3">
      <c r="A13" s="10">
        <v>12</v>
      </c>
      <c r="B13" t="s">
        <v>3011</v>
      </c>
      <c r="C13" s="25">
        <f>COUNTIF(대여소현황!$A$2:$A$1541,구별대여소!$B13)</f>
        <v>41</v>
      </c>
      <c r="D13" s="25">
        <f>SUMIF(대여소현황!$A$2:$A$1541,구별대여소!$B13,대여소현황!$H$2:$H$1541)</f>
        <v>501</v>
      </c>
    </row>
    <row r="14" spans="1:8" x14ac:dyDescent="0.3">
      <c r="A14" s="10">
        <v>13</v>
      </c>
      <c r="B14" s="26" t="s">
        <v>2870</v>
      </c>
      <c r="C14" s="27">
        <f>COUNTIF(대여소현황!$A$2:$A$1541,구별대여소!$B14)</f>
        <v>79</v>
      </c>
      <c r="D14" s="27">
        <f>SUMIF(대여소현황!$A$2:$A$1541,구별대여소!$B14,대여소현황!$H$2:$H$1541)</f>
        <v>1075</v>
      </c>
    </row>
    <row r="15" spans="1:8" x14ac:dyDescent="0.3">
      <c r="A15" s="10">
        <v>14</v>
      </c>
      <c r="B15" s="26" t="s">
        <v>3122</v>
      </c>
      <c r="C15" s="27">
        <f>COUNTIF(대여소현황!$A$2:$A$1541,구별대여소!$B15)</f>
        <v>51</v>
      </c>
      <c r="D15" s="27">
        <f>SUMIF(대여소현황!$A$2:$A$1541,구별대여소!$B15,대여소현황!$H$2:$H$1541)</f>
        <v>667</v>
      </c>
    </row>
    <row r="16" spans="1:8" x14ac:dyDescent="0.3">
      <c r="A16" s="10">
        <v>15</v>
      </c>
      <c r="B16" t="s">
        <v>2866</v>
      </c>
      <c r="C16" s="25">
        <f>COUNTIF(대여소현황!$A$2:$A$1541,구별대여소!$B16)</f>
        <v>89</v>
      </c>
      <c r="D16" s="25">
        <f>SUMIF(대여소현황!$A$2:$A$1541,구별대여소!$B16,대여소현황!$H$2:$H$1541)</f>
        <v>1227</v>
      </c>
    </row>
    <row r="17" spans="1:16" x14ac:dyDescent="0.3">
      <c r="A17" s="10">
        <v>16</v>
      </c>
      <c r="B17" s="26" t="s">
        <v>3123</v>
      </c>
      <c r="C17" s="27">
        <f>COUNTIF(대여소현황!$A$2:$A$1541,구별대여소!$B17)</f>
        <v>63</v>
      </c>
      <c r="D17" s="27">
        <f>SUMIF(대여소현황!$A$2:$A$1541,구별대여소!$B17,대여소현황!$H$2:$H$1541)</f>
        <v>780</v>
      </c>
    </row>
    <row r="18" spans="1:16" x14ac:dyDescent="0.3">
      <c r="A18" s="10">
        <v>17</v>
      </c>
      <c r="B18" s="26" t="s">
        <v>3124</v>
      </c>
      <c r="C18" s="27">
        <f>COUNTIF(대여소현황!$A$2:$A$1541,구별대여소!$B18)</f>
        <v>58</v>
      </c>
      <c r="D18" s="27">
        <f>SUMIF(대여소현황!$A$2:$A$1541,구별대여소!$B18,대여소현황!$H$2:$H$1541)</f>
        <v>726</v>
      </c>
    </row>
    <row r="19" spans="1:16" x14ac:dyDescent="0.3">
      <c r="A19" s="10">
        <v>18</v>
      </c>
      <c r="B19" t="s">
        <v>3125</v>
      </c>
      <c r="C19" s="25">
        <f>COUNTIF(대여소현황!$A$2:$A$1541,구별대여소!$B19)</f>
        <v>99</v>
      </c>
      <c r="D19" s="25">
        <f>SUMIF(대여소현황!$A$2:$A$1541,구별대여소!$B19,대여소현황!$H$2:$H$1541)</f>
        <v>1298</v>
      </c>
    </row>
    <row r="20" spans="1:16" x14ac:dyDescent="0.3">
      <c r="A20" s="10">
        <v>19</v>
      </c>
      <c r="B20" t="s">
        <v>2928</v>
      </c>
      <c r="C20" s="25">
        <f>COUNTIF(대여소현황!$A$2:$A$1541,구별대여소!$B20)</f>
        <v>55</v>
      </c>
      <c r="D20" s="25">
        <f>SUMIF(대여소현황!$A$2:$A$1541,구별대여소!$B20,대여소현황!$H$2:$H$1541)</f>
        <v>677</v>
      </c>
    </row>
    <row r="21" spans="1:16" x14ac:dyDescent="0.3">
      <c r="A21" s="10">
        <v>20</v>
      </c>
      <c r="B21" t="s">
        <v>3126</v>
      </c>
      <c r="C21" s="25">
        <f>COUNTIF(대여소현황!$A$2:$A$1541,구별대여소!$B21)</f>
        <v>89</v>
      </c>
      <c r="D21" s="25">
        <f>SUMIF(대여소현황!$A$2:$A$1541,구별대여소!$B21,대여소현황!$H$2:$H$1541)</f>
        <v>1250</v>
      </c>
    </row>
    <row r="22" spans="1:16" x14ac:dyDescent="0.3">
      <c r="A22" s="10">
        <v>21</v>
      </c>
      <c r="B22" s="26" t="s">
        <v>2942</v>
      </c>
      <c r="C22" s="27">
        <f>COUNTIF(대여소현황!$A$2:$A$1541,구별대여소!$B22)</f>
        <v>39</v>
      </c>
      <c r="D22" s="27">
        <f>SUMIF(대여소현황!$A$2:$A$1541,구별대여소!$B22,대여소현황!$H$2:$H$1541)</f>
        <v>538</v>
      </c>
    </row>
    <row r="23" spans="1:16" x14ac:dyDescent="0.3">
      <c r="A23" s="10">
        <v>22</v>
      </c>
      <c r="B23" s="26" t="s">
        <v>2869</v>
      </c>
      <c r="C23" s="27">
        <f>COUNTIF(대여소현황!$A$2:$A$1541,구별대여소!$B23)</f>
        <v>63</v>
      </c>
      <c r="D23" s="27">
        <f>SUMIF(대여소현황!$A$2:$A$1541,구별대여소!$B23,대여소현황!$H$2:$H$1541)</f>
        <v>716</v>
      </c>
    </row>
    <row r="24" spans="1:16" x14ac:dyDescent="0.3">
      <c r="A24" s="10">
        <v>23</v>
      </c>
      <c r="B24" s="26" t="s">
        <v>3127</v>
      </c>
      <c r="C24" s="27">
        <f>COUNTIF(대여소현황!$A$2:$A$1541,구별대여소!$B24)</f>
        <v>68</v>
      </c>
      <c r="D24" s="27">
        <f>SUMIF(대여소현황!$A$2:$A$1541,구별대여소!$B24,대여소현황!$H$2:$H$1541)</f>
        <v>784</v>
      </c>
    </row>
    <row r="25" spans="1:16" x14ac:dyDescent="0.3">
      <c r="A25" s="10">
        <v>24</v>
      </c>
      <c r="B25" s="26" t="s">
        <v>3128</v>
      </c>
      <c r="C25" s="27">
        <f>COUNTIF(대여소현황!$A$2:$A$1541,구별대여소!$B25)</f>
        <v>43</v>
      </c>
      <c r="D25" s="27">
        <f>SUMIF(대여소현황!$A$2:$A$1541,구별대여소!$B25,대여소현황!$H$2:$H$1541)</f>
        <v>493</v>
      </c>
    </row>
    <row r="26" spans="1:16" x14ac:dyDescent="0.3">
      <c r="A26" s="10">
        <v>25</v>
      </c>
      <c r="B26" s="26" t="s">
        <v>2988</v>
      </c>
      <c r="C26" s="27">
        <f>COUNTIF(대여소현황!$A$2:$A$1541,구별대여소!$B26)</f>
        <v>52</v>
      </c>
      <c r="D26" s="27">
        <f>SUMIF(대여소현황!$A$2:$A$1541,구별대여소!$B26,대여소현황!$H$2:$H$1541)</f>
        <v>616</v>
      </c>
      <c r="I26" s="24"/>
    </row>
    <row r="27" spans="1:16" x14ac:dyDescent="0.3">
      <c r="A27" s="29" t="s">
        <v>3131</v>
      </c>
      <c r="B27" s="29"/>
      <c r="C27" s="25">
        <f>SUM(C2:C26)</f>
        <v>1540</v>
      </c>
      <c r="D27" s="25">
        <f>SUM(D2:D26)</f>
        <v>19545</v>
      </c>
    </row>
    <row r="29" spans="1:16" x14ac:dyDescent="0.3">
      <c r="A29" s="26" t="s">
        <v>3132</v>
      </c>
      <c r="B29" s="26"/>
      <c r="O29" s="26" t="s">
        <v>3133</v>
      </c>
      <c r="P29" s="26"/>
    </row>
    <row r="30" spans="1:16" x14ac:dyDescent="0.3">
      <c r="B30" s="24"/>
      <c r="D30" s="24"/>
    </row>
  </sheetData>
  <mergeCells count="1">
    <mergeCell ref="A27:B27"/>
  </mergeCells>
  <phoneticPr fontId="19" type="noConversion"/>
  <pageMargins left="0.7" right="0.7" top="0.75" bottom="0.75" header="0.3" footer="0.3"/>
  <pageSetup paperSize="9"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대여소현황</vt:lpstr>
      <vt:lpstr>구별대여소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cp:lastPrinted>2018-12-11T04:38:12Z</cp:lastPrinted>
  <dcterms:created xsi:type="dcterms:W3CDTF">2018-05-02T06:09:29Z</dcterms:created>
  <dcterms:modified xsi:type="dcterms:W3CDTF">2020-10-06T01:51:22Z</dcterms:modified>
</cp:coreProperties>
</file>